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 EAT\Documents\MIPG 26-02-2026\HOJA DE VIDA JAIRO MEDINA  2024\Cierre Fiscal 2025 CPS 082-2026\Anexos CPS 082\"/>
    </mc:Choice>
  </mc:AlternateContent>
  <xr:revisionPtr revIDLastSave="0" documentId="13_ncr:1_{AB2D97A6-983E-4DED-9DF6-6510965AEA57}" xr6:coauthVersionLast="47" xr6:coauthVersionMax="47" xr10:uidLastSave="{00000000-0000-0000-0000-000000000000}"/>
  <bookViews>
    <workbookView xWindow="-120" yWindow="-120" windowWidth="29040" windowHeight="15720" xr2:uid="{B4F63D29-69ED-4F1B-803C-4C16E42FF365}"/>
  </bookViews>
  <sheets>
    <sheet name="ADI(ACU 000 DC 000-24-03" sheetId="1" r:id="rId1"/>
  </sheets>
  <definedNames>
    <definedName name="_xlnm._FilterDatabase" localSheetId="0" hidden="1">'ADI(ACU 000 DC 000-24-03'!$A$56:$N$96</definedName>
    <definedName name="_xlnm.Print_Area" localSheetId="0">'ADI(ACU 000 DC 000-24-03'!$A$1:$K$131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1" l="1"/>
  <c r="K49" i="1"/>
  <c r="K48" i="1"/>
  <c r="K47" i="1"/>
  <c r="K46" i="1"/>
  <c r="K45" i="1"/>
  <c r="H45" i="1"/>
  <c r="K44" i="1"/>
  <c r="K43" i="1"/>
  <c r="K41" i="1"/>
  <c r="K40" i="1"/>
  <c r="H40" i="1"/>
  <c r="H39" i="1" s="1"/>
  <c r="K39" i="1"/>
  <c r="E12" i="1"/>
  <c r="E4" i="1" s="1"/>
  <c r="E3" i="1" s="1"/>
  <c r="E9" i="1"/>
  <c r="K42" i="1" s="1"/>
  <c r="K50" i="1" s="1"/>
  <c r="J1" i="1"/>
  <c r="K52" i="1" l="1"/>
  <c r="F3" i="1"/>
</calcChain>
</file>

<file path=xl/sharedStrings.xml><?xml version="1.0" encoding="utf-8"?>
<sst xmlns="http://schemas.openxmlformats.org/spreadsheetml/2006/main" count="357" uniqueCount="155">
  <si>
    <t>INGRESOS</t>
  </si>
  <si>
    <t>Artículo</t>
  </si>
  <si>
    <t>Descripción Artículo</t>
  </si>
  <si>
    <t>Fuente</t>
  </si>
  <si>
    <t>Situación de Fondo</t>
  </si>
  <si>
    <t xml:space="preserve"> VALOR </t>
  </si>
  <si>
    <t>1</t>
  </si>
  <si>
    <t xml:space="preserve">1.2.10 </t>
  </si>
  <si>
    <t xml:space="preserve">RECURSOS DEL BALANCE </t>
  </si>
  <si>
    <t xml:space="preserve">1.2.10.02 </t>
  </si>
  <si>
    <t xml:space="preserve">SUPERAVIT FISCAL </t>
  </si>
  <si>
    <t>1.3.3.1.00-RECURSOS DEL BALANCE DE LIBRE DESTINACION</t>
  </si>
  <si>
    <t>C</t>
  </si>
  <si>
    <t>1.3.3.8.04-R.B. SGP-PROPOSITO GENERAL-LIBRE DESTINACION MUNICIPIOS CATEGORIAS 4, 5 Y 6</t>
  </si>
  <si>
    <t>1.3.3.3.15-R.B. SOBRETASA BOMBERIL</t>
  </si>
  <si>
    <t>1.3.3.3.01-R.B. SOBRETASA - PARTICIPACION AMBIENTAL - CORPORACIONES AUTONOMAS REGIONALES</t>
  </si>
  <si>
    <t>SUPERAVIT FISCAL (ESTAMPILLA PARA EL BIENESTAR DEL ADULTO MAYOR)</t>
  </si>
  <si>
    <t>SUPERAVIT FISCAL (Centro Vida0 70% del 100% )</t>
  </si>
  <si>
    <t>1.3.3.3.20-R.B. ESTAMPILLAS</t>
  </si>
  <si>
    <t>SUPERAVIT FISCAL (Centro de Bienestar del Anciano 30% del 100%)</t>
  </si>
  <si>
    <t>SUPERAVIT FISCAL (ESTAMPILLA PRO CULTURA)</t>
  </si>
  <si>
    <t>SUPERAVIT FISCAL (Fomento Culturales 60%)</t>
  </si>
  <si>
    <t xml:space="preserve">SUPERAVIT FISCAL (Seguridad social Gestor Cultural 10% (Res 3153/19) </t>
  </si>
  <si>
    <t>SUPERAVIT FISCAL (Biblioteca Públicas 10% )</t>
  </si>
  <si>
    <t>SUPERAVIT FISCAL(FONPET 20% )</t>
  </si>
  <si>
    <t>SUPERAVIT FISCAL (ESTAMPILLA PARA LA JUSTICIA FAMILIAR ..280-9 )</t>
  </si>
  <si>
    <t>1.3.3.4.17-R.B. MULTAS CODIGO NACIONAL DE POLICIA Y CONVIVENCIA</t>
  </si>
  <si>
    <t>1.3.3.3.19-R.B. TASA PRO DEPORTE</t>
  </si>
  <si>
    <t>1.3.3.6.03-R.B. SGP-EDUCACION-CALIDAD  POR MATRICULA OFICIAL</t>
  </si>
  <si>
    <t>1.3.3.8.01-R.B. SGP-PROPOSITO GENERAL-DEPORTE Y RECREACION</t>
  </si>
  <si>
    <t>1.3.3.8.02-R.B. SGP-PROPOSITO GENERAL-CULTURA</t>
  </si>
  <si>
    <t>1.3.3.8.03-R.B. SGP-PROPOSITO GENERAL-PROPOSITO GENERAL LIBRE INVERSION</t>
  </si>
  <si>
    <t>1.3.3.9.01-R.B. SGP-ASIGNACION ESPECIAL-PROGRAMAS DE ALIMENTACION ESCOLAR</t>
  </si>
  <si>
    <t>1.3.3.9.03-R.B. SGP-ASIGNACION-ATENCION INTEGRAL DE LA PRIMERA INFANCIA</t>
  </si>
  <si>
    <t>1.3.3.10.00-R.B. SGP-AGUA POTABLE Y SANEAMIENTO BASICO</t>
  </si>
  <si>
    <t>1.3.3.11.10-R.B. RETIROS FONPET</t>
  </si>
  <si>
    <t>SUPERAVIT FISCAL (PARA EL PAGO DE OBLIGACIONES PENSIONALES CORRIENTES)</t>
  </si>
  <si>
    <t>SUPERAVIT FISCAL (PROPOSITO GENERAL)</t>
  </si>
  <si>
    <t>1.3.3.7.01-R.B. SGP-SALUD-REGIMEN SUBSIDIADO</t>
  </si>
  <si>
    <t>1.3.3.7.02-R.B. SGP-SALUD-SALUD PUBLICA</t>
  </si>
  <si>
    <t>1.3.3.4.22-R.B. DERECHOS POR LA EXPLOTACION JUEGOS DE SUERTE Y AZAR</t>
  </si>
  <si>
    <t>1.3.3.4.01-R.B. CONTRIBUCION SOBRE CONTRATOS DE OBRA PUBLICA</t>
  </si>
  <si>
    <t>1.3.3.3.10-R.B. Sentencias y conciliaciones</t>
  </si>
  <si>
    <t>SUPERAVIT FISCAL (ESTAMPILLA ELECTRIFICACION RURAL)</t>
  </si>
  <si>
    <t>SUPERAVIT FISCAL ESTAMPILLA ELECTRIFICACION RURAL (FONPET 20% )</t>
  </si>
  <si>
    <t>GASTOS</t>
  </si>
  <si>
    <t>Sector</t>
  </si>
  <si>
    <t>Indicador Producto</t>
  </si>
  <si>
    <t>Bpin</t>
  </si>
  <si>
    <t>NombreMeta</t>
  </si>
  <si>
    <t>CODIGO</t>
  </si>
  <si>
    <t>SECTOR</t>
  </si>
  <si>
    <t xml:space="preserve"> VALOR TOTAL </t>
  </si>
  <si>
    <t>2</t>
  </si>
  <si>
    <t>1-FUNCIONAMIENTO</t>
  </si>
  <si>
    <t>2.1</t>
  </si>
  <si>
    <t>GASTOS DE FUNCIONAMIENTO</t>
  </si>
  <si>
    <t>19-Salud y proteccion social</t>
  </si>
  <si>
    <t>2.1.3.05.04.001.13.01</t>
  </si>
  <si>
    <t>TRANSFERENCIA DE LA SOBRETASA AMBIENTAL A LAS CORPORACIONES AUTONOMAS REGIONALES</t>
  </si>
  <si>
    <t>FUNCIONAMIENTO</t>
  </si>
  <si>
    <t xml:space="preserve">43-Deporte y Recreación </t>
  </si>
  <si>
    <t>2.1.3.07.02.001.02</t>
  </si>
  <si>
    <t>MESADAS PENSIONALES A CARGO DE LA ENTIDAD DE PENSIONES</t>
  </si>
  <si>
    <t>41-Inclusión Social</t>
  </si>
  <si>
    <t>2.1.3.13.01.001</t>
  </si>
  <si>
    <t>SENTENCIAS</t>
  </si>
  <si>
    <t>45-Gobierno Territorial</t>
  </si>
  <si>
    <t>2.1.7.05.03</t>
  </si>
  <si>
    <t>PAGO DE DEFICIT FISCAL, DE PASIVO LABORAL Y PRESTACIONAL EN PROGRAMAS DE SANEAMIENTO FISCAL Y FINANCIERO</t>
  </si>
  <si>
    <t xml:space="preserve">33-Cultura </t>
  </si>
  <si>
    <t>2.3</t>
  </si>
  <si>
    <t>GASTOS DE INVERSION</t>
  </si>
  <si>
    <t>40-Vivienda, ciudad y territorio</t>
  </si>
  <si>
    <t>2.3.2.02.01.004</t>
  </si>
  <si>
    <t>PRODUCTOS METALICOS, MAQUINARIA Y EQUIPO</t>
  </si>
  <si>
    <t>190602600-Elementos de dotación hospitalaria adquiridos</t>
  </si>
  <si>
    <t>202600000000000</t>
  </si>
  <si>
    <t>IP-37-Elementos de dotación hospitalaria adquiridos</t>
  </si>
  <si>
    <t xml:space="preserve">22-Educación </t>
  </si>
  <si>
    <t xml:space="preserve">32-Ambiente y Desarrollo Sostenible </t>
  </si>
  <si>
    <t>2.3.2.02.02.009</t>
  </si>
  <si>
    <t>SERVICIOS PARA LA COMUNIDAD, SOCIALES Y PERSONALES</t>
  </si>
  <si>
    <t>190600401-Personas afiliadas en servicio de salud</t>
  </si>
  <si>
    <t>202600000006351</t>
  </si>
  <si>
    <t xml:space="preserve">IP-32-Personas afiliadas en servicio de salud
</t>
  </si>
  <si>
    <t>12-Justicia y del derecho</t>
  </si>
  <si>
    <t>190303100-Informes de evento generados en la vigencia</t>
  </si>
  <si>
    <t>202600000004536</t>
  </si>
  <si>
    <t xml:space="preserve">IP-22-Informes de evento generados en la vigencia
</t>
  </si>
  <si>
    <t>21-Minas y Energía</t>
  </si>
  <si>
    <t>43 - Deporte y Recreación</t>
  </si>
  <si>
    <t>430100700-Niños, niñas, adolescentes y jóvenes inscritos en Escuelas Deportivas</t>
  </si>
  <si>
    <t>202600000002843</t>
  </si>
  <si>
    <t>IP-192-Niños, niñas, adolescentes y jóvenes inscritos en Escuelas Deportivas</t>
  </si>
  <si>
    <t>Total Gastos</t>
  </si>
  <si>
    <t xml:space="preserve">41 - Inclusión social y reconciliación </t>
  </si>
  <si>
    <t>410400800-Adultos mayores atendidos con servicios integrales</t>
  </si>
  <si>
    <t>202600000000654</t>
  </si>
  <si>
    <t>IP-191-Adultos mayores atendidos con servicios integrales</t>
  </si>
  <si>
    <t>410200100-Niños y niñas atendidos en Servicio integrales</t>
  </si>
  <si>
    <t>202600000003726</t>
  </si>
  <si>
    <t xml:space="preserve">IP-188-Niños y niñas atendidos en Servicio integrales
</t>
  </si>
  <si>
    <t>45 - Gobierno Territorial</t>
  </si>
  <si>
    <t>450100400-Iniciativas para la promoción de la convivencia implementadas</t>
  </si>
  <si>
    <t>202600000007676</t>
  </si>
  <si>
    <t xml:space="preserve">IP-241-Iniciativas para la promoción de la convivencia implementadas
</t>
  </si>
  <si>
    <t>2.3.2.02.02.005</t>
  </si>
  <si>
    <t>CONSTRUCCION Y SERVICIOS DE LA CONSTRUCCION</t>
  </si>
  <si>
    <t>450102602-Planes Integrales de Seguridad y Convivencia -PISCC con enfoque de género elaborados</t>
  </si>
  <si>
    <t xml:space="preserve">IP-1-Planes Integrales de Seguridad y Convivencia -PISCC con enfoque de género elaborados
</t>
  </si>
  <si>
    <t>459903504-Pago de pasivos laborales de la administración pública territorial realizados</t>
  </si>
  <si>
    <t>202600000001565</t>
  </si>
  <si>
    <t xml:space="preserve">IP-121-Pago de pasivos laborales de la administración pública territorial realizados
</t>
  </si>
  <si>
    <t>459902800-Sistemas de información actualizados</t>
  </si>
  <si>
    <t>2.3.3.09.16</t>
  </si>
  <si>
    <t>SOBRETASA BOMBERIL - CUERPOS DE BOMBEROS VOLUNTARIOS</t>
  </si>
  <si>
    <t>450301600-Organismos de atención de emergencias fortalecidos</t>
  </si>
  <si>
    <t>202600000006555</t>
  </si>
  <si>
    <t xml:space="preserve">IP-228-Organismos de atención de emergencias fortalecidos
</t>
  </si>
  <si>
    <t>33 - Cultura</t>
  </si>
  <si>
    <t>330105400-Estímulos otorgados</t>
  </si>
  <si>
    <t>202600000003372</t>
  </si>
  <si>
    <t xml:space="preserve">IP-115-Estímulos otorgados
</t>
  </si>
  <si>
    <t>2.3.2.02.02.008</t>
  </si>
  <si>
    <t xml:space="preserve">SERVICIOS PRESTADOS A LAS EMPRESAS Y SERVICIOS DE PRODUCCION </t>
  </si>
  <si>
    <t>330107500-Bibliotecas construidas y dotadas</t>
  </si>
  <si>
    <t xml:space="preserve">IP-123-Bibliotecas construidas y dotadas
</t>
  </si>
  <si>
    <t>330105301-Actividades culturales para la promoción de la cultura realizadas</t>
  </si>
  <si>
    <t>IP-117-Actividades culturales para la promoción de la cultura realizadas</t>
  </si>
  <si>
    <t>40 - Vivienda, ciudad y territorio</t>
  </si>
  <si>
    <t>400301700-Acueductos optimizados</t>
  </si>
  <si>
    <t>202600000007499</t>
  </si>
  <si>
    <t>IP-148-Acueductos optimizados</t>
  </si>
  <si>
    <t>22 - Educación</t>
  </si>
  <si>
    <t>220105207-Aparatos sanitarios mejorados intervenidos</t>
  </si>
  <si>
    <t>202600000006350</t>
  </si>
  <si>
    <t>IP-60-Aparatos sanitarios mejorados intervenidos</t>
  </si>
  <si>
    <t>2.3.2.02.01.003</t>
  </si>
  <si>
    <t>OTROS BIENES TRANSPORTABLES EXCEPTO PRODUCTOS METALICOS, MAQUINARIA Y EQUIPO</t>
  </si>
  <si>
    <t>220106900-Sedes dotadas</t>
  </si>
  <si>
    <t xml:space="preserve">IP-70-Sedes dotadas
</t>
  </si>
  <si>
    <t>320305000-Áreas protegidas</t>
  </si>
  <si>
    <t>202600000007405</t>
  </si>
  <si>
    <t>IP-104-Áreas protegidas</t>
  </si>
  <si>
    <t>120200401-Sistemas locales de justicia implementados</t>
  </si>
  <si>
    <t>202600000000658</t>
  </si>
  <si>
    <t xml:space="preserve">IP-225-Sistemas locales de justicia implementados
</t>
  </si>
  <si>
    <t>2.3.1.01.01.001.01</t>
  </si>
  <si>
    <t>SUELDO BASICO</t>
  </si>
  <si>
    <t>120200701-Consultas atendidas</t>
  </si>
  <si>
    <t xml:space="preserve">IP-230-Consultas atendidas
</t>
  </si>
  <si>
    <t xml:space="preserve">210202500-Usuarios beneficiados con subsidios </t>
  </si>
  <si>
    <t>202600000004127</t>
  </si>
  <si>
    <t xml:space="preserve">IP-43-Usuarios beneficiados con subsidios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</si>
</sst>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_-* #,##0.00_-;\-* #,##0.00_-;_-* &quot;-&quot;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Montserrat"/>
      <family val="3"/>
    </font>
    <font>
      <b/>
      <sz val="8"/>
      <name val="Montserrat"/>
      <family val="3"/>
    </font>
    <font>
      <b/>
      <sz val="10"/>
      <color rgb="FF000000"/>
      <name val="Montserrat"/>
      <family val="3"/>
    </font>
    <font>
      <sz val="12"/>
      <color rgb="FF000000"/>
      <name val="Montserrat"/>
      <family val="3"/>
    </font>
    <font>
      <sz val="11"/>
      <color rgb="FF000000"/>
      <name val="Montserrat"/>
      <family val="3"/>
    </font>
    <font>
      <sz val="8"/>
      <name val="Montserrat"/>
      <family val="3"/>
    </font>
    <font>
      <b/>
      <i/>
      <sz val="8"/>
      <name val="Montserrat"/>
      <family val="3"/>
    </font>
    <font>
      <sz val="8"/>
      <color rgb="FFFF0000"/>
      <name val="Montserrat"/>
      <family val="3"/>
    </font>
    <font>
      <sz val="8"/>
      <color rgb="FF000000"/>
      <name val="Montserrat"/>
      <family val="3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rgb="FF000000"/>
      <name val="Montserrat"/>
      <family val="3"/>
    </font>
    <font>
      <b/>
      <sz val="7"/>
      <color rgb="FF000000"/>
      <name val="Montserrat"/>
      <family val="3"/>
    </font>
    <font>
      <sz val="11"/>
      <color theme="1"/>
      <name val="Montserrat"/>
      <family val="3"/>
    </font>
    <font>
      <b/>
      <sz val="8"/>
      <name val="Montserrat"/>
    </font>
    <font>
      <sz val="12"/>
      <name val="Montserrat"/>
      <family val="3"/>
    </font>
    <font>
      <sz val="11"/>
      <name val="Montserrat"/>
      <family val="3"/>
    </font>
    <font>
      <sz val="8"/>
      <name val="Montserrat"/>
    </font>
    <font>
      <sz val="8"/>
      <color rgb="FF000000"/>
      <name val="Montserrat"/>
    </font>
    <font>
      <b/>
      <sz val="8"/>
      <color rgb="FF000000"/>
      <name val="Montserrat"/>
    </font>
    <font>
      <sz val="7"/>
      <name val="Montserrat"/>
      <family val="3"/>
    </font>
    <font>
      <sz val="10"/>
      <name val="Montserrat"/>
      <family val="3"/>
    </font>
    <font>
      <b/>
      <sz val="13"/>
      <name val="Montserrat"/>
      <family val="3"/>
    </font>
    <font>
      <sz val="10"/>
      <color rgb="FF000000"/>
      <name val="Montserrat"/>
      <family val="3"/>
    </font>
    <font>
      <b/>
      <sz val="13"/>
      <color rgb="FF000000"/>
      <name val="Montserrat"/>
      <family val="3"/>
    </font>
    <font>
      <sz val="8"/>
      <color theme="1"/>
      <name val="Montserrat"/>
      <family val="3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5" applyNumberFormat="0" applyFill="0" applyAlignment="0" applyProtection="0"/>
  </cellStyleXfs>
  <cellXfs count="161">
    <xf numFmtId="0" fontId="0" fillId="0" borderId="0" xfId="0"/>
    <xf numFmtId="4" fontId="0" fillId="0" borderId="0" xfId="0" applyNumberForma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2" borderId="0" xfId="0" applyFill="1"/>
    <xf numFmtId="4" fontId="0" fillId="2" borderId="0" xfId="0" applyNumberFormat="1" applyFill="1"/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1" applyFont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4" fontId="7" fillId="2" borderId="0" xfId="0" applyNumberFormat="1" applyFont="1" applyFill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9" fillId="0" borderId="0" xfId="0" applyNumberFormat="1" applyFont="1" applyAlignment="1">
      <alignment horizontal="right" vertical="center" wrapText="1"/>
    </xf>
    <xf numFmtId="164" fontId="0" fillId="0" borderId="0" xfId="1" applyFont="1" applyBorder="1"/>
    <xf numFmtId="4" fontId="4" fillId="0" borderId="2" xfId="0" applyNumberFormat="1" applyFont="1" applyBorder="1" applyAlignment="1">
      <alignment horizontal="right" vertical="center" wrapText="1"/>
    </xf>
    <xf numFmtId="4" fontId="4" fillId="0" borderId="0" xfId="0" applyNumberFormat="1" applyFont="1" applyAlignment="1">
      <alignment horizontal="right" vertical="center" wrapText="1"/>
    </xf>
    <xf numFmtId="165" fontId="8" fillId="0" borderId="2" xfId="0" applyNumberFormat="1" applyFont="1" applyBorder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right" vertical="center" wrapText="1"/>
    </xf>
    <xf numFmtId="43" fontId="6" fillId="2" borderId="0" xfId="0" applyNumberFormat="1" applyFont="1" applyFill="1" applyAlignment="1">
      <alignment horizontal="center" vertical="center"/>
    </xf>
    <xf numFmtId="4" fontId="8" fillId="0" borderId="2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4" fontId="6" fillId="2" borderId="0" xfId="0" applyNumberFormat="1" applyFont="1" applyFill="1" applyAlignment="1">
      <alignment horizontal="center" vertical="center"/>
    </xf>
    <xf numFmtId="164" fontId="6" fillId="2" borderId="0" xfId="1" applyFont="1" applyFill="1" applyBorder="1" applyAlignment="1">
      <alignment horizontal="center" vertical="center"/>
    </xf>
    <xf numFmtId="4" fontId="8" fillId="0" borderId="3" xfId="0" applyNumberFormat="1" applyFont="1" applyBorder="1" applyAlignment="1">
      <alignment horizontal="right" vertical="center"/>
    </xf>
    <xf numFmtId="4" fontId="11" fillId="0" borderId="3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vertical="center" wrapText="1"/>
    </xf>
    <xf numFmtId="4" fontId="13" fillId="0" borderId="2" xfId="3" applyNumberFormat="1" applyFont="1" applyFill="1" applyBorder="1" applyAlignment="1">
      <alignment horizontal="right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7" fillId="0" borderId="0" xfId="0" applyFont="1" applyAlignment="1">
      <alignment wrapText="1"/>
    </xf>
    <xf numFmtId="49" fontId="3" fillId="0" borderId="2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4" fontId="18" fillId="0" borderId="3" xfId="0" applyNumberFormat="1" applyFont="1" applyBorder="1" applyAlignment="1">
      <alignment horizontal="right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vertical="center"/>
    </xf>
    <xf numFmtId="4" fontId="20" fillId="0" borderId="4" xfId="0" applyNumberFormat="1" applyFont="1" applyBorder="1" applyAlignment="1">
      <alignment horizontal="right" vertical="center"/>
    </xf>
    <xf numFmtId="0" fontId="17" fillId="0" borderId="0" xfId="0" applyFont="1"/>
    <xf numFmtId="49" fontId="11" fillId="0" borderId="2" xfId="0" applyNumberFormat="1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center" vertical="center"/>
    </xf>
    <xf numFmtId="4" fontId="21" fillId="2" borderId="3" xfId="0" applyNumberFormat="1" applyFont="1" applyFill="1" applyBorder="1" applyAlignment="1">
      <alignment horizontal="right" vertical="center"/>
    </xf>
    <xf numFmtId="164" fontId="17" fillId="0" borderId="0" xfId="1" applyFont="1"/>
    <xf numFmtId="49" fontId="22" fillId="0" borderId="2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22" fillId="0" borderId="6" xfId="0" applyFont="1" applyBorder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4" fontId="21" fillId="0" borderId="3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4" fontId="17" fillId="0" borderId="0" xfId="0" applyNumberFormat="1" applyFont="1"/>
    <xf numFmtId="0" fontId="22" fillId="0" borderId="6" xfId="0" applyFont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164" fontId="17" fillId="0" borderId="0" xfId="0" applyNumberFormat="1" applyFont="1"/>
    <xf numFmtId="49" fontId="23" fillId="0" borderId="2" xfId="0" applyNumberFormat="1" applyFont="1" applyBorder="1" applyAlignment="1">
      <alignment vertical="center"/>
    </xf>
    <xf numFmtId="0" fontId="23" fillId="0" borderId="4" xfId="0" applyFont="1" applyBorder="1" applyAlignment="1">
      <alignment vertical="center" wrapText="1"/>
    </xf>
    <xf numFmtId="4" fontId="18" fillId="2" borderId="3" xfId="0" applyNumberFormat="1" applyFont="1" applyFill="1" applyBorder="1" applyAlignment="1">
      <alignment horizontal="right" vertical="center"/>
    </xf>
    <xf numFmtId="0" fontId="11" fillId="0" borderId="6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top" wrapText="1"/>
    </xf>
    <xf numFmtId="49" fontId="8" fillId="2" borderId="4" xfId="0" applyNumberFormat="1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top" wrapText="1"/>
    </xf>
    <xf numFmtId="0" fontId="24" fillId="2" borderId="4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center"/>
    </xf>
    <xf numFmtId="0" fontId="22" fillId="0" borderId="6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6" fillId="0" borderId="4" xfId="0" applyFont="1" applyBorder="1" applyAlignment="1">
      <alignment vertical="center"/>
    </xf>
    <xf numFmtId="4" fontId="26" fillId="0" borderId="4" xfId="0" applyNumberFormat="1" applyFont="1" applyBorder="1" applyAlignment="1">
      <alignment horizontal="right" vertical="center"/>
    </xf>
    <xf numFmtId="0" fontId="27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4" fontId="28" fillId="0" borderId="4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4" fontId="7" fillId="0" borderId="4" xfId="0" applyNumberFormat="1" applyFont="1" applyBorder="1" applyAlignment="1">
      <alignment horizontal="right" vertical="center"/>
    </xf>
    <xf numFmtId="43" fontId="17" fillId="0" borderId="0" xfId="0" applyNumberFormat="1" applyFont="1"/>
    <xf numFmtId="49" fontId="22" fillId="0" borderId="2" xfId="0" applyNumberFormat="1" applyFont="1" applyBorder="1" applyAlignment="1">
      <alignment vertical="center" wrapText="1"/>
    </xf>
    <xf numFmtId="4" fontId="22" fillId="2" borderId="4" xfId="0" applyNumberFormat="1" applyFont="1" applyFill="1" applyBorder="1" applyAlignment="1">
      <alignment vertical="center"/>
    </xf>
    <xf numFmtId="164" fontId="17" fillId="0" borderId="0" xfId="1" applyFont="1" applyFill="1"/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vertical="center"/>
    </xf>
    <xf numFmtId="0" fontId="8" fillId="2" borderId="6" xfId="0" applyFont="1" applyFill="1" applyBorder="1" applyAlignment="1">
      <alignment vertical="center" wrapText="1"/>
    </xf>
    <xf numFmtId="164" fontId="17" fillId="0" borderId="0" xfId="1" applyFont="1" applyFill="1" applyBorder="1"/>
    <xf numFmtId="0" fontId="8" fillId="0" borderId="4" xfId="0" applyFont="1" applyBorder="1" applyAlignment="1">
      <alignment horizontal="center" vertical="center"/>
    </xf>
    <xf numFmtId="164" fontId="29" fillId="0" borderId="0" xfId="1" applyFont="1" applyFill="1"/>
    <xf numFmtId="164" fontId="29" fillId="0" borderId="0" xfId="1" applyFont="1" applyFill="1" applyBorder="1"/>
    <xf numFmtId="0" fontId="29" fillId="0" borderId="0" xfId="0" applyFont="1"/>
    <xf numFmtId="0" fontId="29" fillId="3" borderId="0" xfId="0" applyFont="1" applyFill="1"/>
    <xf numFmtId="49" fontId="8" fillId="2" borderId="2" xfId="0" applyNumberFormat="1" applyFont="1" applyFill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49" fontId="8" fillId="0" borderId="2" xfId="0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49" fontId="10" fillId="0" borderId="2" xfId="0" applyNumberFormat="1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49" fontId="30" fillId="0" borderId="2" xfId="0" applyNumberFormat="1" applyFont="1" applyBorder="1" applyAlignment="1">
      <alignment vertical="center"/>
    </xf>
    <xf numFmtId="0" fontId="30" fillId="0" borderId="6" xfId="0" applyFont="1" applyBorder="1" applyAlignment="1">
      <alignment vertical="center"/>
    </xf>
    <xf numFmtId="0" fontId="30" fillId="0" borderId="4" xfId="0" applyFont="1" applyBorder="1" applyAlignment="1">
      <alignment vertical="center"/>
    </xf>
    <xf numFmtId="4" fontId="30" fillId="0" borderId="3" xfId="0" applyNumberFormat="1" applyFont="1" applyBorder="1" applyAlignment="1">
      <alignment horizontal="right" vertical="center"/>
    </xf>
    <xf numFmtId="49" fontId="31" fillId="0" borderId="2" xfId="0" applyNumberFormat="1" applyFont="1" applyBorder="1" applyAlignment="1">
      <alignment vertical="center"/>
    </xf>
    <xf numFmtId="0" fontId="31" fillId="0" borderId="6" xfId="0" applyFont="1" applyBorder="1" applyAlignment="1">
      <alignment vertical="center"/>
    </xf>
    <xf numFmtId="0" fontId="31" fillId="0" borderId="4" xfId="0" applyFont="1" applyBorder="1" applyAlignment="1">
      <alignment vertical="center"/>
    </xf>
    <xf numFmtId="4" fontId="31" fillId="0" borderId="3" xfId="0" applyNumberFormat="1" applyFont="1" applyBorder="1" applyAlignment="1">
      <alignment horizontal="right" vertical="center"/>
    </xf>
    <xf numFmtId="49" fontId="31" fillId="0" borderId="4" xfId="0" applyNumberFormat="1" applyFont="1" applyBorder="1" applyAlignment="1">
      <alignment vertical="center"/>
    </xf>
    <xf numFmtId="49" fontId="31" fillId="0" borderId="2" xfId="0" applyNumberFormat="1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49" fontId="30" fillId="0" borderId="2" xfId="0" applyNumberFormat="1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31" fillId="0" borderId="4" xfId="0" applyFont="1" applyBorder="1" applyAlignment="1">
      <alignment vertical="center" wrapText="1"/>
    </xf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164" fontId="0" fillId="0" borderId="0" xfId="1" applyFont="1" applyFill="1"/>
    <xf numFmtId="166" fontId="0" fillId="0" borderId="0" xfId="0" applyNumberFormat="1"/>
    <xf numFmtId="41" fontId="0" fillId="0" borderId="0" xfId="2" applyFont="1" applyFill="1"/>
    <xf numFmtId="164" fontId="0" fillId="0" borderId="0" xfId="1" applyFont="1" applyFill="1" applyBorder="1"/>
    <xf numFmtId="49" fontId="0" fillId="0" borderId="2" xfId="0" applyNumberForma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1" fontId="0" fillId="0" borderId="0" xfId="0" applyNumberFormat="1"/>
    <xf numFmtId="4" fontId="31" fillId="2" borderId="3" xfId="0" applyNumberFormat="1" applyFont="1" applyFill="1" applyBorder="1" applyAlignment="1">
      <alignment horizontal="right" vertical="center"/>
    </xf>
    <xf numFmtId="166" fontId="0" fillId="0" borderId="0" xfId="2" applyNumberFormat="1" applyFont="1" applyFill="1"/>
    <xf numFmtId="4" fontId="30" fillId="2" borderId="3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</cellXfs>
  <cellStyles count="4">
    <cellStyle name="Millares" xfId="1" builtinId="3"/>
    <cellStyle name="Millares [0]" xfId="2" builtinId="6"/>
    <cellStyle name="Normal" xfId="0" builtinId="0"/>
    <cellStyle name="Total 9" xfId="3" xr:uid="{29D6009F-E8C5-4034-952B-B492929A41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1884C-CC7D-4B68-B18D-E1ADF224311F}">
  <dimension ref="A1:N131"/>
  <sheetViews>
    <sheetView tabSelected="1" view="pageBreakPreview" zoomScaleNormal="100" zoomScaleSheetLayoutView="100" workbookViewId="0">
      <selection activeCell="C8" sqref="C8"/>
    </sheetView>
  </sheetViews>
  <sheetFormatPr baseColWidth="10" defaultRowHeight="15" x14ac:dyDescent="0.25"/>
  <cols>
    <col min="1" max="1" width="23" customWidth="1"/>
    <col min="2" max="2" width="29.7109375" customWidth="1"/>
    <col min="3" max="3" width="16.5703125" customWidth="1"/>
    <col min="4" max="4" width="15.28515625" customWidth="1"/>
    <col min="5" max="5" width="16.140625" customWidth="1"/>
    <col min="6" max="6" width="16" bestFit="1" customWidth="1"/>
    <col min="7" max="7" width="13.28515625" customWidth="1"/>
    <col min="8" max="8" width="15.140625" customWidth="1"/>
    <col min="9" max="9" width="21" customWidth="1"/>
    <col min="10" max="10" width="44.28515625" customWidth="1"/>
    <col min="11" max="11" width="24" customWidth="1"/>
    <col min="12" max="12" width="18.5703125" bestFit="1" customWidth="1"/>
    <col min="13" max="13" width="17" bestFit="1" customWidth="1"/>
    <col min="14" max="14" width="17.42578125" bestFit="1" customWidth="1"/>
  </cols>
  <sheetData>
    <row r="1" spans="1:13" ht="40.5" customHeight="1" thickBot="1" x14ac:dyDescent="0.3">
      <c r="A1" s="158" t="s">
        <v>0</v>
      </c>
      <c r="B1" s="158"/>
      <c r="C1" s="158"/>
      <c r="D1" s="158"/>
      <c r="J1" s="1">
        <f>+K34-D3</f>
        <v>0</v>
      </c>
    </row>
    <row r="2" spans="1:13" ht="40.5" customHeight="1" thickBot="1" x14ac:dyDescent="0.3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/>
      <c r="G2" s="4"/>
      <c r="I2" s="5"/>
      <c r="J2" s="5"/>
      <c r="K2" s="6"/>
    </row>
    <row r="3" spans="1:13" ht="40.5" customHeight="1" thickBot="1" x14ac:dyDescent="0.3">
      <c r="A3" s="7" t="s">
        <v>6</v>
      </c>
      <c r="B3" s="8" t="s">
        <v>0</v>
      </c>
      <c r="C3" s="9"/>
      <c r="D3" s="10"/>
      <c r="E3" s="10">
        <f>+E4</f>
        <v>1291741073.5365999</v>
      </c>
      <c r="F3" s="10">
        <f>+E3-H39</f>
        <v>0</v>
      </c>
      <c r="G3" s="11"/>
      <c r="H3" s="1"/>
      <c r="I3" s="12"/>
      <c r="J3" s="12"/>
      <c r="K3" s="12"/>
      <c r="M3" s="13"/>
    </row>
    <row r="4" spans="1:13" ht="40.5" customHeight="1" thickBot="1" x14ac:dyDescent="0.3">
      <c r="A4" s="7" t="s">
        <v>7</v>
      </c>
      <c r="B4" s="8" t="s">
        <v>8</v>
      </c>
      <c r="C4" s="9"/>
      <c r="D4" s="10"/>
      <c r="E4" s="10">
        <f>+E5+E6+E7+E8+E12+E17+E18+E19+E20+E21+E22+E23+E24+E25+E26+E27+E28+E29+E30+E31+E32+E33+E34+E35+E36+E9</f>
        <v>1291741073.5365999</v>
      </c>
      <c r="F4" s="10"/>
      <c r="G4" s="11"/>
      <c r="H4" s="14"/>
      <c r="I4" s="15"/>
      <c r="J4" s="16"/>
      <c r="K4" s="17"/>
      <c r="M4" s="13"/>
    </row>
    <row r="5" spans="1:13" ht="40.5" customHeight="1" thickBot="1" x14ac:dyDescent="0.3">
      <c r="A5" s="18" t="s">
        <v>9</v>
      </c>
      <c r="B5" s="19" t="s">
        <v>10</v>
      </c>
      <c r="C5" s="20" t="s">
        <v>11</v>
      </c>
      <c r="D5" s="21" t="s">
        <v>12</v>
      </c>
      <c r="E5" s="22">
        <v>63432561.456599995</v>
      </c>
      <c r="F5" s="23"/>
      <c r="G5" s="24"/>
      <c r="H5" s="25"/>
      <c r="I5" s="15"/>
      <c r="J5" s="16"/>
      <c r="K5" s="17"/>
      <c r="M5" s="13"/>
    </row>
    <row r="6" spans="1:13" ht="72" customHeight="1" thickBot="1" x14ac:dyDescent="0.3">
      <c r="A6" s="18" t="s">
        <v>9</v>
      </c>
      <c r="B6" s="19" t="s">
        <v>10</v>
      </c>
      <c r="C6" s="20" t="s">
        <v>13</v>
      </c>
      <c r="D6" s="21" t="s">
        <v>12</v>
      </c>
      <c r="E6" s="22">
        <v>19469966.670000002</v>
      </c>
      <c r="F6" s="23"/>
      <c r="G6" s="24"/>
      <c r="H6" s="25"/>
      <c r="I6" s="15"/>
      <c r="J6" s="16"/>
      <c r="K6" s="17"/>
      <c r="M6" s="13"/>
    </row>
    <row r="7" spans="1:13" ht="40.5" customHeight="1" thickBot="1" x14ac:dyDescent="0.3">
      <c r="A7" s="18" t="s">
        <v>9</v>
      </c>
      <c r="B7" s="19" t="s">
        <v>10</v>
      </c>
      <c r="C7" s="20" t="s">
        <v>14</v>
      </c>
      <c r="D7" s="21" t="s">
        <v>12</v>
      </c>
      <c r="E7" s="22">
        <v>249108.56</v>
      </c>
      <c r="F7" s="26"/>
      <c r="G7" s="27"/>
      <c r="H7" s="25"/>
      <c r="I7" s="15"/>
      <c r="J7" s="16"/>
      <c r="K7" s="17"/>
      <c r="M7" s="13"/>
    </row>
    <row r="8" spans="1:13" ht="75.75" customHeight="1" thickBot="1" x14ac:dyDescent="0.3">
      <c r="A8" s="18" t="s">
        <v>9</v>
      </c>
      <c r="B8" s="19" t="s">
        <v>10</v>
      </c>
      <c r="C8" s="20" t="s">
        <v>15</v>
      </c>
      <c r="D8" s="21" t="s">
        <v>12</v>
      </c>
      <c r="E8" s="22">
        <v>19341.330000000002</v>
      </c>
      <c r="F8" s="28"/>
      <c r="G8" s="29"/>
      <c r="H8" s="25"/>
      <c r="I8" s="15"/>
      <c r="J8" s="16"/>
      <c r="K8" s="17"/>
      <c r="M8" s="13"/>
    </row>
    <row r="9" spans="1:13" ht="40.5" customHeight="1" thickBot="1" x14ac:dyDescent="0.3">
      <c r="A9" s="30" t="s">
        <v>9</v>
      </c>
      <c r="B9" s="8" t="s">
        <v>16</v>
      </c>
      <c r="C9" s="8"/>
      <c r="D9" s="31" t="s">
        <v>12</v>
      </c>
      <c r="E9" s="26">
        <f>+E10+E11</f>
        <v>21213852.140000001</v>
      </c>
      <c r="F9" s="22"/>
      <c r="G9" s="32"/>
      <c r="H9" s="25"/>
      <c r="I9" s="15"/>
      <c r="J9" s="16"/>
      <c r="K9" s="17"/>
      <c r="M9" s="13"/>
    </row>
    <row r="10" spans="1:13" ht="40.5" customHeight="1" thickBot="1" x14ac:dyDescent="0.3">
      <c r="A10" s="18" t="s">
        <v>9</v>
      </c>
      <c r="B10" s="19" t="s">
        <v>17</v>
      </c>
      <c r="C10" s="20" t="s">
        <v>18</v>
      </c>
      <c r="D10" s="21" t="s">
        <v>12</v>
      </c>
      <c r="E10" s="22">
        <v>14849696.498</v>
      </c>
      <c r="F10" s="26"/>
      <c r="G10" s="27"/>
      <c r="H10" s="25"/>
      <c r="I10" s="15"/>
      <c r="J10" s="16"/>
      <c r="K10" s="17"/>
      <c r="M10" s="13"/>
    </row>
    <row r="11" spans="1:13" ht="40.5" customHeight="1" thickBot="1" x14ac:dyDescent="0.3">
      <c r="A11" s="18" t="s">
        <v>9</v>
      </c>
      <c r="B11" s="19" t="s">
        <v>19</v>
      </c>
      <c r="C11" s="20" t="s">
        <v>18</v>
      </c>
      <c r="D11" s="21" t="s">
        <v>12</v>
      </c>
      <c r="E11" s="22">
        <v>6364155.642</v>
      </c>
      <c r="F11" s="22"/>
      <c r="G11" s="32"/>
      <c r="H11" s="25"/>
      <c r="I11" s="15"/>
      <c r="J11" s="16"/>
      <c r="K11" s="17"/>
      <c r="M11" s="13"/>
    </row>
    <row r="12" spans="1:13" ht="40.5" customHeight="1" thickBot="1" x14ac:dyDescent="0.3">
      <c r="A12" s="30" t="s">
        <v>9</v>
      </c>
      <c r="B12" s="8" t="s">
        <v>20</v>
      </c>
      <c r="C12" s="8"/>
      <c r="D12" s="31" t="s">
        <v>12</v>
      </c>
      <c r="E12" s="26">
        <f>SUM(E13:E16)</f>
        <v>133790206.13</v>
      </c>
      <c r="F12" s="26"/>
      <c r="G12" s="27"/>
      <c r="H12" s="25"/>
      <c r="I12" s="15"/>
      <c r="J12" s="16"/>
      <c r="K12" s="17"/>
      <c r="M12" s="13"/>
    </row>
    <row r="13" spans="1:13" ht="40.5" customHeight="1" thickBot="1" x14ac:dyDescent="0.3">
      <c r="A13" s="18" t="s">
        <v>9</v>
      </c>
      <c r="B13" s="19" t="s">
        <v>21</v>
      </c>
      <c r="C13" s="20" t="s">
        <v>18</v>
      </c>
      <c r="D13" s="21" t="s">
        <v>12</v>
      </c>
      <c r="E13" s="22">
        <v>265293.33</v>
      </c>
      <c r="F13" s="22"/>
      <c r="G13" s="32"/>
      <c r="H13" s="25"/>
      <c r="I13" s="15"/>
      <c r="J13" s="16"/>
      <c r="K13" s="17"/>
      <c r="M13" s="13"/>
    </row>
    <row r="14" spans="1:13" ht="51" customHeight="1" thickBot="1" x14ac:dyDescent="0.3">
      <c r="A14" s="18" t="s">
        <v>9</v>
      </c>
      <c r="B14" s="19" t="s">
        <v>22</v>
      </c>
      <c r="C14" s="20" t="s">
        <v>18</v>
      </c>
      <c r="D14" s="21" t="s">
        <v>12</v>
      </c>
      <c r="E14" s="22">
        <v>61444765</v>
      </c>
      <c r="F14" s="22"/>
      <c r="G14" s="32"/>
      <c r="H14" s="25"/>
      <c r="I14" s="33"/>
      <c r="J14" s="16"/>
      <c r="K14" s="17"/>
      <c r="M14" s="13"/>
    </row>
    <row r="15" spans="1:13" ht="40.5" customHeight="1" thickBot="1" x14ac:dyDescent="0.3">
      <c r="A15" s="18" t="s">
        <v>9</v>
      </c>
      <c r="B15" s="19" t="s">
        <v>23</v>
      </c>
      <c r="C15" s="20" t="s">
        <v>18</v>
      </c>
      <c r="D15" s="21" t="s">
        <v>12</v>
      </c>
      <c r="E15" s="34">
        <v>18944492.129999999</v>
      </c>
      <c r="F15" s="34"/>
      <c r="G15" s="35"/>
      <c r="H15" s="25"/>
      <c r="I15" s="36"/>
      <c r="J15" s="16"/>
      <c r="K15" s="17"/>
      <c r="M15" s="13"/>
    </row>
    <row r="16" spans="1:13" ht="40.5" customHeight="1" thickBot="1" x14ac:dyDescent="0.3">
      <c r="A16" s="18" t="s">
        <v>9</v>
      </c>
      <c r="B16" s="19" t="s">
        <v>24</v>
      </c>
      <c r="C16" s="20" t="s">
        <v>18</v>
      </c>
      <c r="D16" s="21" t="s">
        <v>12</v>
      </c>
      <c r="E16" s="22">
        <v>53135655.670000002</v>
      </c>
      <c r="F16" s="26"/>
      <c r="G16" s="27"/>
      <c r="H16" s="25"/>
      <c r="I16" s="37"/>
      <c r="J16" s="16"/>
      <c r="K16" s="17"/>
      <c r="M16" s="13"/>
    </row>
    <row r="17" spans="1:13" ht="40.5" customHeight="1" thickBot="1" x14ac:dyDescent="0.3">
      <c r="A17" s="18" t="s">
        <v>9</v>
      </c>
      <c r="B17" s="19" t="s">
        <v>25</v>
      </c>
      <c r="C17" s="20" t="s">
        <v>18</v>
      </c>
      <c r="D17" s="21" t="s">
        <v>12</v>
      </c>
      <c r="E17" s="22">
        <v>69808893.49000001</v>
      </c>
      <c r="F17" s="26"/>
      <c r="G17" s="27"/>
      <c r="H17" s="25"/>
      <c r="I17" s="15"/>
      <c r="J17" s="16"/>
      <c r="K17" s="17"/>
      <c r="M17" s="13"/>
    </row>
    <row r="18" spans="1:13" ht="40.5" customHeight="1" thickBot="1" x14ac:dyDescent="0.3">
      <c r="A18" s="18" t="s">
        <v>9</v>
      </c>
      <c r="B18" s="19" t="s">
        <v>10</v>
      </c>
      <c r="C18" s="20" t="s">
        <v>26</v>
      </c>
      <c r="D18" s="21" t="s">
        <v>12</v>
      </c>
      <c r="E18" s="38">
        <v>7666138.96</v>
      </c>
      <c r="F18" s="39"/>
      <c r="G18" s="40"/>
      <c r="H18" s="25"/>
      <c r="I18" s="15"/>
      <c r="J18" s="16"/>
      <c r="K18" s="17"/>
      <c r="M18" s="13"/>
    </row>
    <row r="19" spans="1:13" ht="40.5" customHeight="1" thickBot="1" x14ac:dyDescent="0.3">
      <c r="A19" s="18" t="s">
        <v>9</v>
      </c>
      <c r="B19" s="19" t="s">
        <v>10</v>
      </c>
      <c r="C19" s="20" t="s">
        <v>27</v>
      </c>
      <c r="D19" s="21" t="s">
        <v>12</v>
      </c>
      <c r="E19" s="38">
        <v>62551107.270000003</v>
      </c>
      <c r="F19" s="39"/>
      <c r="G19" s="40"/>
      <c r="H19" s="25"/>
      <c r="I19" s="15"/>
      <c r="J19" s="16"/>
      <c r="K19" s="17"/>
      <c r="M19" s="13"/>
    </row>
    <row r="20" spans="1:13" ht="40.5" customHeight="1" thickBot="1" x14ac:dyDescent="0.3">
      <c r="A20" s="18" t="s">
        <v>9</v>
      </c>
      <c r="B20" s="19" t="s">
        <v>10</v>
      </c>
      <c r="C20" s="20" t="s">
        <v>28</v>
      </c>
      <c r="D20" s="21" t="s">
        <v>12</v>
      </c>
      <c r="E20" s="38">
        <v>1364644</v>
      </c>
      <c r="F20" s="39"/>
      <c r="G20" s="40"/>
      <c r="H20" s="25"/>
      <c r="I20" s="15"/>
      <c r="J20" s="16"/>
      <c r="K20" s="17"/>
      <c r="M20" s="13"/>
    </row>
    <row r="21" spans="1:13" ht="40.5" customHeight="1" thickBot="1" x14ac:dyDescent="0.3">
      <c r="A21" s="18" t="s">
        <v>9</v>
      </c>
      <c r="B21" s="19" t="s">
        <v>10</v>
      </c>
      <c r="C21" s="20" t="s">
        <v>29</v>
      </c>
      <c r="D21" s="21" t="s">
        <v>12</v>
      </c>
      <c r="E21" s="38">
        <v>400001</v>
      </c>
      <c r="F21" s="39"/>
      <c r="G21" s="40"/>
      <c r="H21" s="25"/>
      <c r="I21" s="15"/>
      <c r="J21" s="16"/>
      <c r="K21" s="17"/>
      <c r="M21" s="13"/>
    </row>
    <row r="22" spans="1:13" ht="40.5" customHeight="1" thickBot="1" x14ac:dyDescent="0.3">
      <c r="A22" s="18" t="s">
        <v>9</v>
      </c>
      <c r="B22" s="19" t="s">
        <v>10</v>
      </c>
      <c r="C22" s="20" t="s">
        <v>30</v>
      </c>
      <c r="D22" s="21" t="s">
        <v>12</v>
      </c>
      <c r="E22" s="38">
        <v>547000</v>
      </c>
      <c r="F22" s="39"/>
      <c r="G22" s="40"/>
      <c r="H22" s="25"/>
      <c r="I22" s="15"/>
      <c r="J22" s="16"/>
      <c r="K22" s="17"/>
      <c r="M22" s="13"/>
    </row>
    <row r="23" spans="1:13" ht="40.5" customHeight="1" thickBot="1" x14ac:dyDescent="0.3">
      <c r="A23" s="18" t="s">
        <v>9</v>
      </c>
      <c r="B23" s="19" t="s">
        <v>10</v>
      </c>
      <c r="C23" s="20" t="s">
        <v>31</v>
      </c>
      <c r="D23" s="21" t="s">
        <v>12</v>
      </c>
      <c r="E23" s="38">
        <v>30362730.07</v>
      </c>
      <c r="F23" s="39"/>
      <c r="G23" s="40"/>
      <c r="H23" s="25"/>
      <c r="I23" s="15"/>
      <c r="J23" s="16"/>
      <c r="K23" s="17"/>
      <c r="M23" s="13"/>
    </row>
    <row r="24" spans="1:13" ht="40.5" customHeight="1" thickBot="1" x14ac:dyDescent="0.3">
      <c r="A24" s="18" t="s">
        <v>9</v>
      </c>
      <c r="B24" s="19" t="s">
        <v>10</v>
      </c>
      <c r="C24" s="20" t="s">
        <v>32</v>
      </c>
      <c r="D24" s="21" t="s">
        <v>12</v>
      </c>
      <c r="E24" s="38">
        <v>8867275.8100000005</v>
      </c>
      <c r="F24" s="39"/>
      <c r="G24" s="40"/>
      <c r="H24" s="25"/>
      <c r="I24" s="15"/>
      <c r="J24" s="16"/>
      <c r="K24" s="17"/>
      <c r="M24" s="13"/>
    </row>
    <row r="25" spans="1:13" ht="40.5" customHeight="1" thickBot="1" x14ac:dyDescent="0.3">
      <c r="A25" s="18" t="s">
        <v>9</v>
      </c>
      <c r="B25" s="19" t="s">
        <v>10</v>
      </c>
      <c r="C25" s="20" t="s">
        <v>33</v>
      </c>
      <c r="D25" s="21" t="s">
        <v>12</v>
      </c>
      <c r="E25" s="38">
        <v>3853387.71</v>
      </c>
      <c r="F25" s="39"/>
      <c r="G25" s="40"/>
      <c r="H25" s="25"/>
      <c r="I25" s="15"/>
      <c r="J25" s="16"/>
      <c r="K25" s="17"/>
      <c r="M25" s="13"/>
    </row>
    <row r="26" spans="1:13" ht="40.5" customHeight="1" thickBot="1" x14ac:dyDescent="0.3">
      <c r="A26" s="18" t="s">
        <v>9</v>
      </c>
      <c r="B26" s="19" t="s">
        <v>10</v>
      </c>
      <c r="C26" s="20" t="s">
        <v>34</v>
      </c>
      <c r="D26" s="21" t="s">
        <v>12</v>
      </c>
      <c r="E26" s="38">
        <v>249218241.74000001</v>
      </c>
      <c r="F26" s="39"/>
      <c r="G26" s="40"/>
      <c r="H26" s="25"/>
      <c r="I26" s="15"/>
      <c r="J26" s="16"/>
      <c r="K26" s="17"/>
      <c r="M26" s="13"/>
    </row>
    <row r="27" spans="1:13" ht="40.5" customHeight="1" thickBot="1" x14ac:dyDescent="0.3">
      <c r="A27" s="18" t="s">
        <v>9</v>
      </c>
      <c r="B27" s="19" t="s">
        <v>10</v>
      </c>
      <c r="C27" s="20" t="s">
        <v>35</v>
      </c>
      <c r="D27" s="21" t="s">
        <v>12</v>
      </c>
      <c r="E27" s="38">
        <v>0.15</v>
      </c>
      <c r="F27" s="39"/>
      <c r="G27" s="40"/>
      <c r="H27" s="25"/>
      <c r="I27" s="15"/>
      <c r="J27" s="16"/>
      <c r="K27" s="17"/>
      <c r="M27" s="13"/>
    </row>
    <row r="28" spans="1:13" ht="40.5" customHeight="1" thickBot="1" x14ac:dyDescent="0.3">
      <c r="A28" s="18" t="s">
        <v>9</v>
      </c>
      <c r="B28" s="19" t="s">
        <v>36</v>
      </c>
      <c r="C28" s="20" t="s">
        <v>35</v>
      </c>
      <c r="D28" s="20" t="s">
        <v>12</v>
      </c>
      <c r="E28" s="38">
        <v>14787036</v>
      </c>
      <c r="F28" s="39"/>
      <c r="G28" s="40"/>
      <c r="H28" s="25"/>
      <c r="I28" s="15"/>
      <c r="J28" s="16"/>
      <c r="K28" s="17"/>
      <c r="M28" s="13"/>
    </row>
    <row r="29" spans="1:13" ht="40.5" customHeight="1" thickBot="1" x14ac:dyDescent="0.3">
      <c r="A29" s="18" t="s">
        <v>9</v>
      </c>
      <c r="B29" s="19" t="s">
        <v>37</v>
      </c>
      <c r="C29" s="20" t="s">
        <v>35</v>
      </c>
      <c r="D29" s="20" t="s">
        <v>12</v>
      </c>
      <c r="E29" s="38">
        <v>7314423.5299999993</v>
      </c>
      <c r="F29" s="39"/>
      <c r="G29" s="40"/>
      <c r="H29" s="25"/>
      <c r="I29" s="15"/>
      <c r="J29" s="16"/>
      <c r="K29" s="17"/>
      <c r="M29" s="13"/>
    </row>
    <row r="30" spans="1:13" ht="40.5" customHeight="1" thickBot="1" x14ac:dyDescent="0.3">
      <c r="A30" s="18" t="s">
        <v>9</v>
      </c>
      <c r="B30" s="19" t="s">
        <v>10</v>
      </c>
      <c r="C30" s="19" t="s">
        <v>38</v>
      </c>
      <c r="D30" s="20" t="s">
        <v>12</v>
      </c>
      <c r="E30" s="38">
        <v>51361685.909999996</v>
      </c>
      <c r="F30" s="39"/>
      <c r="G30" s="40"/>
      <c r="H30" s="25"/>
      <c r="I30" s="15"/>
      <c r="J30" s="16"/>
      <c r="K30" s="17"/>
      <c r="M30" s="13"/>
    </row>
    <row r="31" spans="1:13" ht="40.5" customHeight="1" thickBot="1" x14ac:dyDescent="0.3">
      <c r="A31" s="18" t="s">
        <v>9</v>
      </c>
      <c r="B31" s="19" t="s">
        <v>10</v>
      </c>
      <c r="C31" s="19" t="s">
        <v>39</v>
      </c>
      <c r="D31" s="20" t="s">
        <v>12</v>
      </c>
      <c r="E31" s="38">
        <v>36673440.329999998</v>
      </c>
      <c r="F31" s="41"/>
      <c r="G31" s="42"/>
      <c r="H31" s="25"/>
      <c r="I31" s="15"/>
      <c r="J31" s="16"/>
      <c r="K31" s="17"/>
      <c r="M31" s="13"/>
    </row>
    <row r="32" spans="1:13" ht="64.5" thickBot="1" x14ac:dyDescent="0.3">
      <c r="A32" s="18" t="s">
        <v>9</v>
      </c>
      <c r="B32" s="19" t="s">
        <v>10</v>
      </c>
      <c r="C32" s="20" t="s">
        <v>40</v>
      </c>
      <c r="D32" s="20" t="s">
        <v>12</v>
      </c>
      <c r="E32" s="38">
        <v>3699303.11</v>
      </c>
      <c r="F32" s="39"/>
      <c r="G32" s="40"/>
      <c r="I32" s="15"/>
      <c r="J32" s="43"/>
      <c r="K32" s="17"/>
      <c r="M32" s="13"/>
    </row>
    <row r="33" spans="1:13" ht="64.5" thickBot="1" x14ac:dyDescent="0.3">
      <c r="A33" s="18" t="s">
        <v>9</v>
      </c>
      <c r="B33" s="19" t="s">
        <v>10</v>
      </c>
      <c r="C33" s="19" t="s">
        <v>41</v>
      </c>
      <c r="D33" s="20" t="s">
        <v>12</v>
      </c>
      <c r="E33" s="44">
        <v>292284916.31999999</v>
      </c>
      <c r="F33" s="39"/>
      <c r="G33" s="40"/>
      <c r="I33" s="15"/>
      <c r="J33" s="16"/>
      <c r="K33" s="17"/>
      <c r="M33" s="13"/>
    </row>
    <row r="34" spans="1:13" ht="40.5" customHeight="1" thickBot="1" x14ac:dyDescent="0.3">
      <c r="A34" s="18" t="s">
        <v>9</v>
      </c>
      <c r="B34" s="19" t="s">
        <v>10</v>
      </c>
      <c r="C34" s="19" t="s">
        <v>42</v>
      </c>
      <c r="D34" s="20" t="s">
        <v>12</v>
      </c>
      <c r="E34" s="38">
        <v>439728.85</v>
      </c>
      <c r="F34" s="39"/>
      <c r="G34" s="40"/>
      <c r="I34" s="15"/>
      <c r="J34" s="16"/>
      <c r="K34" s="17"/>
      <c r="M34" s="13"/>
    </row>
    <row r="35" spans="1:13" ht="40.5" customHeight="1" thickBot="1" x14ac:dyDescent="0.3">
      <c r="A35" s="18" t="s">
        <v>9</v>
      </c>
      <c r="B35" s="19" t="s">
        <v>43</v>
      </c>
      <c r="C35" s="19" t="s">
        <v>18</v>
      </c>
      <c r="D35" s="20" t="s">
        <v>12</v>
      </c>
      <c r="E35" s="38">
        <v>169892866.40000001</v>
      </c>
      <c r="F35" s="39"/>
      <c r="G35" s="40"/>
      <c r="I35" s="15"/>
      <c r="J35" s="16"/>
      <c r="K35" s="17"/>
      <c r="M35" s="13"/>
    </row>
    <row r="36" spans="1:13" ht="48" customHeight="1" thickBot="1" x14ac:dyDescent="0.3">
      <c r="A36" s="18" t="s">
        <v>9</v>
      </c>
      <c r="B36" s="19" t="s">
        <v>44</v>
      </c>
      <c r="C36" s="19" t="s">
        <v>18</v>
      </c>
      <c r="D36" s="20" t="s">
        <v>12</v>
      </c>
      <c r="E36" s="38">
        <v>42473216.600000001</v>
      </c>
      <c r="F36" s="39"/>
      <c r="G36" s="40"/>
      <c r="H36" s="25"/>
    </row>
    <row r="37" spans="1:13" ht="40.5" customHeight="1" thickBot="1" x14ac:dyDescent="0.35">
      <c r="A37" s="159" t="s">
        <v>45</v>
      </c>
      <c r="B37" s="159"/>
      <c r="C37" s="159"/>
      <c r="D37" s="159"/>
      <c r="E37" s="159"/>
      <c r="F37" s="159"/>
      <c r="G37" s="160"/>
      <c r="H37" s="160"/>
    </row>
    <row r="38" spans="1:13" s="50" customFormat="1" ht="40.5" customHeight="1" thickBot="1" x14ac:dyDescent="0.4">
      <c r="A38" s="45" t="s">
        <v>1</v>
      </c>
      <c r="B38" s="46" t="s">
        <v>2</v>
      </c>
      <c r="C38" s="46" t="s">
        <v>46</v>
      </c>
      <c r="D38" s="46" t="s">
        <v>3</v>
      </c>
      <c r="E38" s="46" t="s">
        <v>47</v>
      </c>
      <c r="F38" s="47" t="s">
        <v>48</v>
      </c>
      <c r="G38" s="48" t="s">
        <v>49</v>
      </c>
      <c r="H38" s="45" t="s">
        <v>5</v>
      </c>
      <c r="I38" s="49" t="s">
        <v>50</v>
      </c>
      <c r="J38" s="49" t="s">
        <v>51</v>
      </c>
      <c r="K38" s="49" t="s">
        <v>52</v>
      </c>
    </row>
    <row r="39" spans="1:13" s="58" customFormat="1" ht="19.5" thickBot="1" x14ac:dyDescent="0.4">
      <c r="A39" s="51" t="s">
        <v>53</v>
      </c>
      <c r="B39" s="52" t="s">
        <v>45</v>
      </c>
      <c r="C39" s="53"/>
      <c r="D39" s="52"/>
      <c r="E39" s="53"/>
      <c r="F39" s="53"/>
      <c r="G39" s="53"/>
      <c r="H39" s="54">
        <f>+H40+H45</f>
        <v>1291741073.5365999</v>
      </c>
      <c r="I39" s="55">
        <v>1</v>
      </c>
      <c r="J39" s="56" t="s">
        <v>54</v>
      </c>
      <c r="K39" s="57">
        <f>+E8+E6+E34+E28</f>
        <v>34716072.850000001</v>
      </c>
    </row>
    <row r="40" spans="1:13" s="58" customFormat="1" ht="19.5" thickBot="1" x14ac:dyDescent="0.4">
      <c r="A40" s="51" t="s">
        <v>55</v>
      </c>
      <c r="B40" s="52" t="s">
        <v>56</v>
      </c>
      <c r="C40" s="53"/>
      <c r="D40" s="53"/>
      <c r="E40" s="53"/>
      <c r="F40" s="53"/>
      <c r="G40" s="53"/>
      <c r="H40" s="54">
        <f>SUM(H41:H44)</f>
        <v>34716072.850000001</v>
      </c>
      <c r="I40" s="55">
        <v>19</v>
      </c>
      <c r="J40" s="56" t="s">
        <v>57</v>
      </c>
      <c r="K40" s="57">
        <f>+E30+E31+E32+E23</f>
        <v>122097159.41999999</v>
      </c>
    </row>
    <row r="41" spans="1:13" s="58" customFormat="1" ht="90" thickBot="1" x14ac:dyDescent="0.4">
      <c r="A41" s="59" t="s">
        <v>58</v>
      </c>
      <c r="B41" s="60" t="s">
        <v>59</v>
      </c>
      <c r="C41" s="61" t="s">
        <v>60</v>
      </c>
      <c r="D41" s="62" t="s">
        <v>15</v>
      </c>
      <c r="E41" s="63"/>
      <c r="F41" s="64"/>
      <c r="G41" s="64"/>
      <c r="H41" s="65">
        <v>19341.330000000002</v>
      </c>
      <c r="I41" s="55">
        <v>43</v>
      </c>
      <c r="J41" s="56" t="s">
        <v>61</v>
      </c>
      <c r="K41" s="57">
        <f>+E19+E21</f>
        <v>62951108.270000003</v>
      </c>
      <c r="L41" s="66"/>
    </row>
    <row r="42" spans="1:13" s="58" customFormat="1" ht="26.25" thickBot="1" x14ac:dyDescent="0.4">
      <c r="A42" s="67" t="s">
        <v>62</v>
      </c>
      <c r="B42" s="68" t="s">
        <v>63</v>
      </c>
      <c r="C42" s="69" t="s">
        <v>60</v>
      </c>
      <c r="D42" s="70" t="s">
        <v>35</v>
      </c>
      <c r="E42" s="71"/>
      <c r="F42" s="71"/>
      <c r="G42" s="71"/>
      <c r="H42" s="65">
        <v>14787036</v>
      </c>
      <c r="I42" s="55">
        <v>41</v>
      </c>
      <c r="J42" s="56" t="s">
        <v>64</v>
      </c>
      <c r="K42" s="57">
        <f>+E9+E25</f>
        <v>25067239.850000001</v>
      </c>
      <c r="L42" s="66"/>
    </row>
    <row r="43" spans="1:13" s="58" customFormat="1" ht="40.5" customHeight="1" thickBot="1" x14ac:dyDescent="0.4">
      <c r="A43" s="67" t="s">
        <v>65</v>
      </c>
      <c r="B43" s="68" t="s">
        <v>66</v>
      </c>
      <c r="C43" s="69" t="s">
        <v>60</v>
      </c>
      <c r="D43" s="72" t="s">
        <v>42</v>
      </c>
      <c r="E43" s="73"/>
      <c r="F43" s="74"/>
      <c r="G43" s="75"/>
      <c r="H43" s="76">
        <v>439728.85</v>
      </c>
      <c r="I43" s="55">
        <v>45</v>
      </c>
      <c r="J43" s="77" t="s">
        <v>67</v>
      </c>
      <c r="K43" s="57">
        <f>+E33+E29+E18+E16+E36+E7</f>
        <v>403123459.63999999</v>
      </c>
      <c r="L43" s="78"/>
    </row>
    <row r="44" spans="1:13" s="58" customFormat="1" ht="72" customHeight="1" thickBot="1" x14ac:dyDescent="0.4">
      <c r="A44" s="67" t="s">
        <v>68</v>
      </c>
      <c r="B44" s="68" t="s">
        <v>69</v>
      </c>
      <c r="C44" s="79" t="s">
        <v>60</v>
      </c>
      <c r="D44" s="72" t="s">
        <v>13</v>
      </c>
      <c r="E44" s="71"/>
      <c r="F44" s="80"/>
      <c r="G44" s="80"/>
      <c r="H44" s="65">
        <v>19469966.670000002</v>
      </c>
      <c r="I44" s="55">
        <v>33</v>
      </c>
      <c r="J44" s="56" t="s">
        <v>70</v>
      </c>
      <c r="K44" s="57">
        <f>+E13+E14+E15+E22</f>
        <v>81201550.459999993</v>
      </c>
      <c r="L44" s="81"/>
    </row>
    <row r="45" spans="1:13" s="58" customFormat="1" ht="62.25" customHeight="1" thickBot="1" x14ac:dyDescent="0.4">
      <c r="A45" s="82" t="s">
        <v>71</v>
      </c>
      <c r="B45" s="83" t="s">
        <v>72</v>
      </c>
      <c r="C45" s="61"/>
      <c r="D45" s="62"/>
      <c r="E45" s="63"/>
      <c r="F45" s="64"/>
      <c r="G45" s="64"/>
      <c r="H45" s="84">
        <f>SUM(H46:H70)</f>
        <v>1257025000.6866</v>
      </c>
      <c r="I45" s="55">
        <v>40</v>
      </c>
      <c r="J45" s="56" t="s">
        <v>73</v>
      </c>
      <c r="K45" s="57">
        <f>+E26</f>
        <v>249218241.74000001</v>
      </c>
    </row>
    <row r="46" spans="1:13" s="58" customFormat="1" ht="43.5" customHeight="1" thickBot="1" x14ac:dyDescent="0.4">
      <c r="A46" s="59" t="s">
        <v>74</v>
      </c>
      <c r="B46" s="60" t="s">
        <v>75</v>
      </c>
      <c r="C46" s="85" t="s">
        <v>57</v>
      </c>
      <c r="D46" s="72" t="s">
        <v>38</v>
      </c>
      <c r="E46" s="86" t="s">
        <v>76</v>
      </c>
      <c r="F46" s="87" t="s">
        <v>77</v>
      </c>
      <c r="G46" s="88" t="s">
        <v>78</v>
      </c>
      <c r="H46" s="65">
        <v>51361685.909999996</v>
      </c>
      <c r="I46" s="55">
        <v>22</v>
      </c>
      <c r="J46" s="56" t="s">
        <v>79</v>
      </c>
      <c r="K46" s="57">
        <f>+E20+E24+E27</f>
        <v>10231919.960000001</v>
      </c>
    </row>
    <row r="47" spans="1:13" s="58" customFormat="1" ht="59.25" customHeight="1" thickBot="1" x14ac:dyDescent="0.4">
      <c r="A47" s="59" t="s">
        <v>74</v>
      </c>
      <c r="B47" s="60" t="s">
        <v>75</v>
      </c>
      <c r="C47" s="85" t="s">
        <v>57</v>
      </c>
      <c r="D47" s="62" t="s">
        <v>31</v>
      </c>
      <c r="E47" s="86" t="s">
        <v>76</v>
      </c>
      <c r="F47" s="87" t="s">
        <v>77</v>
      </c>
      <c r="G47" s="88" t="s">
        <v>78</v>
      </c>
      <c r="H47" s="65">
        <v>30362730.07</v>
      </c>
      <c r="I47" s="55">
        <v>32</v>
      </c>
      <c r="J47" s="56" t="s">
        <v>80</v>
      </c>
      <c r="K47" s="57">
        <f>+E5</f>
        <v>63432561.456599995</v>
      </c>
      <c r="L47" s="66"/>
    </row>
    <row r="48" spans="1:13" s="58" customFormat="1" ht="39" customHeight="1" thickBot="1" x14ac:dyDescent="0.4">
      <c r="A48" s="67" t="s">
        <v>81</v>
      </c>
      <c r="B48" s="68" t="s">
        <v>82</v>
      </c>
      <c r="C48" s="85" t="s">
        <v>57</v>
      </c>
      <c r="D48" s="89" t="s">
        <v>40</v>
      </c>
      <c r="E48" s="86" t="s">
        <v>83</v>
      </c>
      <c r="F48" s="64" t="s">
        <v>84</v>
      </c>
      <c r="G48" s="90" t="s">
        <v>85</v>
      </c>
      <c r="H48" s="65">
        <v>3699303.11</v>
      </c>
      <c r="I48" s="55">
        <v>12</v>
      </c>
      <c r="J48" s="56" t="s">
        <v>86</v>
      </c>
      <c r="K48" s="57">
        <f>+E17</f>
        <v>69808893.49000001</v>
      </c>
    </row>
    <row r="49" spans="1:14" s="58" customFormat="1" ht="51.75" thickBot="1" x14ac:dyDescent="0.4">
      <c r="A49" s="67" t="s">
        <v>81</v>
      </c>
      <c r="B49" s="68" t="s">
        <v>82</v>
      </c>
      <c r="C49" s="85" t="s">
        <v>57</v>
      </c>
      <c r="D49" s="72" t="s">
        <v>39</v>
      </c>
      <c r="E49" s="86" t="s">
        <v>87</v>
      </c>
      <c r="F49" s="91" t="s">
        <v>88</v>
      </c>
      <c r="G49" s="88" t="s">
        <v>89</v>
      </c>
      <c r="H49" s="65">
        <v>36673440.329999998</v>
      </c>
      <c r="I49" s="55">
        <v>21</v>
      </c>
      <c r="J49" s="56" t="s">
        <v>90</v>
      </c>
      <c r="K49" s="57">
        <f>+E35</f>
        <v>169892866.40000001</v>
      </c>
    </row>
    <row r="50" spans="1:14" s="58" customFormat="1" ht="64.5" thickBot="1" x14ac:dyDescent="0.4">
      <c r="A50" s="67" t="s">
        <v>81</v>
      </c>
      <c r="B50" s="68" t="s">
        <v>82</v>
      </c>
      <c r="C50" s="92" t="s">
        <v>91</v>
      </c>
      <c r="D50" s="72" t="s">
        <v>27</v>
      </c>
      <c r="E50" s="93" t="s">
        <v>92</v>
      </c>
      <c r="F50" s="91" t="s">
        <v>93</v>
      </c>
      <c r="G50" s="88" t="s">
        <v>94</v>
      </c>
      <c r="H50" s="65">
        <v>62551107.270000003</v>
      </c>
      <c r="I50" s="94"/>
      <c r="J50" s="95" t="s">
        <v>95</v>
      </c>
      <c r="K50" s="96">
        <f>SUM(K39:K49)</f>
        <v>1291741073.5366001</v>
      </c>
    </row>
    <row r="51" spans="1:14" s="58" customFormat="1" ht="64.5" thickBot="1" x14ac:dyDescent="0.4">
      <c r="A51" s="67" t="s">
        <v>81</v>
      </c>
      <c r="B51" s="68" t="s">
        <v>82</v>
      </c>
      <c r="C51" s="92" t="s">
        <v>91</v>
      </c>
      <c r="D51" s="20" t="s">
        <v>29</v>
      </c>
      <c r="E51" s="93" t="s">
        <v>92</v>
      </c>
      <c r="F51" s="91" t="s">
        <v>93</v>
      </c>
      <c r="G51" s="88" t="s">
        <v>94</v>
      </c>
      <c r="H51" s="65">
        <v>400001</v>
      </c>
      <c r="I51" s="97"/>
      <c r="J51" s="98"/>
      <c r="K51" s="99"/>
    </row>
    <row r="52" spans="1:14" s="58" customFormat="1" ht="51.75" thickBot="1" x14ac:dyDescent="0.4">
      <c r="A52" s="67" t="s">
        <v>81</v>
      </c>
      <c r="B52" s="68" t="s">
        <v>82</v>
      </c>
      <c r="C52" s="85" t="s">
        <v>96</v>
      </c>
      <c r="D52" s="20" t="s">
        <v>18</v>
      </c>
      <c r="E52" s="93" t="s">
        <v>97</v>
      </c>
      <c r="F52" s="91" t="s">
        <v>98</v>
      </c>
      <c r="G52" s="88" t="s">
        <v>99</v>
      </c>
      <c r="H52" s="65">
        <v>21213852.140000001</v>
      </c>
      <c r="I52" s="100"/>
      <c r="J52" s="101"/>
      <c r="K52" s="102">
        <f>+E3-K50</f>
        <v>0</v>
      </c>
    </row>
    <row r="53" spans="1:14" s="58" customFormat="1" ht="77.25" thickBot="1" x14ac:dyDescent="0.4">
      <c r="A53" s="67" t="s">
        <v>81</v>
      </c>
      <c r="B53" s="68" t="s">
        <v>82</v>
      </c>
      <c r="C53" s="85" t="s">
        <v>96</v>
      </c>
      <c r="D53" s="72" t="s">
        <v>33</v>
      </c>
      <c r="E53" s="93" t="s">
        <v>100</v>
      </c>
      <c r="F53" s="91" t="s">
        <v>101</v>
      </c>
      <c r="G53" s="88" t="s">
        <v>102</v>
      </c>
      <c r="H53" s="65">
        <v>3853387.71</v>
      </c>
      <c r="I53" s="100"/>
      <c r="J53" s="101"/>
      <c r="K53" s="102"/>
      <c r="L53" s="78"/>
      <c r="M53" s="66"/>
      <c r="N53" s="103">
        <v>26614195.239999998</v>
      </c>
    </row>
    <row r="54" spans="1:14" s="58" customFormat="1" ht="64.5" thickBot="1" x14ac:dyDescent="0.4">
      <c r="A54" s="67" t="s">
        <v>81</v>
      </c>
      <c r="B54" s="68" t="s">
        <v>82</v>
      </c>
      <c r="C54" s="92" t="s">
        <v>103</v>
      </c>
      <c r="D54" s="68" t="s">
        <v>26</v>
      </c>
      <c r="E54" s="93" t="s">
        <v>104</v>
      </c>
      <c r="F54" s="71" t="s">
        <v>105</v>
      </c>
      <c r="G54" s="88" t="s">
        <v>106</v>
      </c>
      <c r="H54" s="65">
        <v>7666138.96</v>
      </c>
      <c r="I54" s="97"/>
      <c r="J54" s="98"/>
      <c r="K54" s="99"/>
    </row>
    <row r="55" spans="1:14" s="58" customFormat="1" ht="90" thickBot="1" x14ac:dyDescent="0.4">
      <c r="A55" s="104" t="s">
        <v>107</v>
      </c>
      <c r="B55" s="68" t="s">
        <v>108</v>
      </c>
      <c r="C55" s="92" t="s">
        <v>103</v>
      </c>
      <c r="D55" s="60" t="s">
        <v>41</v>
      </c>
      <c r="E55" s="93" t="s">
        <v>109</v>
      </c>
      <c r="F55" s="105" t="s">
        <v>105</v>
      </c>
      <c r="G55" s="88" t="s">
        <v>110</v>
      </c>
      <c r="H55" s="65">
        <v>292284916.31999999</v>
      </c>
      <c r="I55" s="106"/>
    </row>
    <row r="56" spans="1:14" s="58" customFormat="1" ht="77.25" thickBot="1" x14ac:dyDescent="0.4">
      <c r="A56" s="67" t="s">
        <v>81</v>
      </c>
      <c r="B56" s="68" t="s">
        <v>82</v>
      </c>
      <c r="C56" s="92" t="s">
        <v>103</v>
      </c>
      <c r="D56" s="93" t="s">
        <v>18</v>
      </c>
      <c r="E56" s="93" t="s">
        <v>111</v>
      </c>
      <c r="F56" s="71" t="s">
        <v>112</v>
      </c>
      <c r="G56" s="88" t="s">
        <v>113</v>
      </c>
      <c r="H56" s="65">
        <f>+E36+E16</f>
        <v>95608872.270000011</v>
      </c>
      <c r="I56" s="106"/>
    </row>
    <row r="57" spans="1:14" s="58" customFormat="1" ht="51.75" thickBot="1" x14ac:dyDescent="0.4">
      <c r="A57" s="67" t="s">
        <v>81</v>
      </c>
      <c r="B57" s="68" t="s">
        <v>82</v>
      </c>
      <c r="C57" s="92" t="s">
        <v>103</v>
      </c>
      <c r="D57" s="107" t="s">
        <v>35</v>
      </c>
      <c r="E57" s="107" t="s">
        <v>114</v>
      </c>
      <c r="F57" s="108" t="s">
        <v>112</v>
      </c>
      <c r="G57" s="88" t="s">
        <v>114</v>
      </c>
      <c r="H57" s="65">
        <v>7314423.5299999993</v>
      </c>
      <c r="I57" s="106"/>
      <c r="J57" s="103"/>
      <c r="K57" s="103"/>
    </row>
    <row r="58" spans="1:14" s="58" customFormat="1" ht="64.5" thickBot="1" x14ac:dyDescent="0.4">
      <c r="A58" s="109" t="s">
        <v>115</v>
      </c>
      <c r="B58" s="110" t="s">
        <v>116</v>
      </c>
      <c r="C58" s="92" t="s">
        <v>103</v>
      </c>
      <c r="D58" s="107" t="s">
        <v>14</v>
      </c>
      <c r="E58" s="107" t="s">
        <v>117</v>
      </c>
      <c r="F58" s="108" t="s">
        <v>118</v>
      </c>
      <c r="G58" s="88" t="s">
        <v>119</v>
      </c>
      <c r="H58" s="65">
        <v>249108.56</v>
      </c>
      <c r="I58" s="106"/>
      <c r="J58" s="111"/>
    </row>
    <row r="59" spans="1:14" s="58" customFormat="1" ht="39" thickBot="1" x14ac:dyDescent="0.4">
      <c r="A59" s="67" t="s">
        <v>81</v>
      </c>
      <c r="B59" s="68" t="s">
        <v>82</v>
      </c>
      <c r="C59" s="64" t="s">
        <v>120</v>
      </c>
      <c r="D59" s="107" t="s">
        <v>18</v>
      </c>
      <c r="E59" s="107" t="s">
        <v>121</v>
      </c>
      <c r="F59" s="108" t="s">
        <v>122</v>
      </c>
      <c r="G59" s="88" t="s">
        <v>123</v>
      </c>
      <c r="H59" s="65">
        <v>61444765</v>
      </c>
      <c r="I59" s="106"/>
    </row>
    <row r="60" spans="1:14" s="58" customFormat="1" ht="51.75" thickBot="1" x14ac:dyDescent="0.4">
      <c r="A60" s="109" t="s">
        <v>124</v>
      </c>
      <c r="B60" s="110" t="s">
        <v>125</v>
      </c>
      <c r="C60" s="64" t="s">
        <v>120</v>
      </c>
      <c r="D60" s="107" t="s">
        <v>18</v>
      </c>
      <c r="E60" s="107" t="s">
        <v>126</v>
      </c>
      <c r="F60" s="108" t="s">
        <v>122</v>
      </c>
      <c r="G60" s="88" t="s">
        <v>127</v>
      </c>
      <c r="H60" s="65">
        <v>18944492.129999999</v>
      </c>
      <c r="I60" s="106"/>
    </row>
    <row r="61" spans="1:14" s="58" customFormat="1" ht="64.5" thickBot="1" x14ac:dyDescent="0.4">
      <c r="A61" s="67" t="s">
        <v>81</v>
      </c>
      <c r="B61" s="68" t="s">
        <v>82</v>
      </c>
      <c r="C61" s="64" t="s">
        <v>120</v>
      </c>
      <c r="D61" s="107" t="s">
        <v>18</v>
      </c>
      <c r="E61" s="107" t="s">
        <v>128</v>
      </c>
      <c r="F61" s="108" t="s">
        <v>122</v>
      </c>
      <c r="G61" s="88" t="s">
        <v>129</v>
      </c>
      <c r="H61" s="65">
        <v>265293.33</v>
      </c>
      <c r="I61" s="106"/>
    </row>
    <row r="62" spans="1:14" s="58" customFormat="1" ht="64.5" thickBot="1" x14ac:dyDescent="0.4">
      <c r="A62" s="67" t="s">
        <v>81</v>
      </c>
      <c r="B62" s="68" t="s">
        <v>82</v>
      </c>
      <c r="C62" s="64" t="s">
        <v>120</v>
      </c>
      <c r="D62" s="20" t="s">
        <v>30</v>
      </c>
      <c r="E62" s="107" t="s">
        <v>128</v>
      </c>
      <c r="F62" s="108" t="s">
        <v>122</v>
      </c>
      <c r="G62" s="88" t="s">
        <v>129</v>
      </c>
      <c r="H62" s="76">
        <v>547000</v>
      </c>
    </row>
    <row r="63" spans="1:14" s="58" customFormat="1" ht="51.75" thickBot="1" x14ac:dyDescent="0.4">
      <c r="A63" s="109" t="s">
        <v>107</v>
      </c>
      <c r="B63" s="110" t="s">
        <v>108</v>
      </c>
      <c r="C63" s="20" t="s">
        <v>130</v>
      </c>
      <c r="D63" s="20" t="s">
        <v>34</v>
      </c>
      <c r="E63" s="20" t="s">
        <v>131</v>
      </c>
      <c r="F63" s="112" t="s">
        <v>132</v>
      </c>
      <c r="G63" s="88" t="s">
        <v>133</v>
      </c>
      <c r="H63" s="76">
        <v>249218241.74000001</v>
      </c>
      <c r="I63" s="78"/>
    </row>
    <row r="64" spans="1:14" s="58" customFormat="1" ht="64.5" thickBot="1" x14ac:dyDescent="0.4">
      <c r="A64" s="109" t="s">
        <v>107</v>
      </c>
      <c r="B64" s="110" t="s">
        <v>108</v>
      </c>
      <c r="C64" s="112" t="s">
        <v>134</v>
      </c>
      <c r="D64" s="19" t="s">
        <v>28</v>
      </c>
      <c r="E64" s="20" t="s">
        <v>135</v>
      </c>
      <c r="F64" s="112" t="s">
        <v>136</v>
      </c>
      <c r="G64" s="88" t="s">
        <v>137</v>
      </c>
      <c r="H64" s="76">
        <v>1364644</v>
      </c>
      <c r="J64" s="103"/>
    </row>
    <row r="65" spans="1:11" s="116" customFormat="1" ht="51.75" thickBot="1" x14ac:dyDescent="0.3">
      <c r="A65" s="109" t="s">
        <v>107</v>
      </c>
      <c r="B65" s="110" t="s">
        <v>108</v>
      </c>
      <c r="C65" s="112" t="s">
        <v>134</v>
      </c>
      <c r="D65" s="20" t="s">
        <v>35</v>
      </c>
      <c r="E65" s="20" t="s">
        <v>135</v>
      </c>
      <c r="F65" s="112" t="s">
        <v>136</v>
      </c>
      <c r="G65" s="88" t="s">
        <v>137</v>
      </c>
      <c r="H65" s="76">
        <v>0.15</v>
      </c>
      <c r="I65" s="113"/>
      <c r="J65" s="114"/>
      <c r="K65" s="115"/>
    </row>
    <row r="66" spans="1:11" s="115" customFormat="1" ht="77.25" thickBot="1" x14ac:dyDescent="0.3">
      <c r="A66" s="117" t="s">
        <v>138</v>
      </c>
      <c r="B66" s="110" t="s">
        <v>139</v>
      </c>
      <c r="C66" s="112" t="s">
        <v>134</v>
      </c>
      <c r="D66" s="20" t="s">
        <v>32</v>
      </c>
      <c r="E66" s="20" t="s">
        <v>140</v>
      </c>
      <c r="F66" s="118" t="s">
        <v>136</v>
      </c>
      <c r="G66" s="88" t="s">
        <v>141</v>
      </c>
      <c r="H66" s="76">
        <v>8867275.8100000005</v>
      </c>
    </row>
    <row r="67" spans="1:11" s="115" customFormat="1" ht="64.5" thickBot="1" x14ac:dyDescent="0.3">
      <c r="A67" s="109" t="s">
        <v>81</v>
      </c>
      <c r="B67" s="110" t="s">
        <v>82</v>
      </c>
      <c r="C67" s="20" t="s">
        <v>80</v>
      </c>
      <c r="D67" s="20" t="s">
        <v>11</v>
      </c>
      <c r="E67" s="20" t="s">
        <v>142</v>
      </c>
      <c r="F67" s="112" t="s">
        <v>143</v>
      </c>
      <c r="G67" s="88" t="s">
        <v>144</v>
      </c>
      <c r="H67" s="76">
        <v>63432561.456599995</v>
      </c>
      <c r="I67" s="113"/>
    </row>
    <row r="68" spans="1:11" s="115" customFormat="1" ht="51.75" thickBot="1" x14ac:dyDescent="0.3">
      <c r="A68" s="109" t="s">
        <v>107</v>
      </c>
      <c r="B68" s="110" t="s">
        <v>108</v>
      </c>
      <c r="C68" s="19" t="s">
        <v>86</v>
      </c>
      <c r="D68" s="19" t="s">
        <v>18</v>
      </c>
      <c r="E68" s="19" t="s">
        <v>145</v>
      </c>
      <c r="F68" s="112" t="s">
        <v>146</v>
      </c>
      <c r="G68" s="88" t="s">
        <v>147</v>
      </c>
      <c r="H68" s="76">
        <v>30000000</v>
      </c>
      <c r="J68" s="114"/>
    </row>
    <row r="69" spans="1:11" s="115" customFormat="1" ht="39" thickBot="1" x14ac:dyDescent="0.3">
      <c r="A69" s="119" t="s">
        <v>148</v>
      </c>
      <c r="B69" s="120" t="s">
        <v>149</v>
      </c>
      <c r="C69" s="19" t="s">
        <v>86</v>
      </c>
      <c r="D69" s="19" t="s">
        <v>18</v>
      </c>
      <c r="E69" s="19" t="s">
        <v>150</v>
      </c>
      <c r="F69" s="112" t="s">
        <v>146</v>
      </c>
      <c r="G69" s="88" t="s">
        <v>151</v>
      </c>
      <c r="H69" s="76">
        <v>39808893.49000001</v>
      </c>
    </row>
    <row r="70" spans="1:11" s="115" customFormat="1" ht="51.75" thickBot="1" x14ac:dyDescent="0.3">
      <c r="A70" s="109" t="s">
        <v>107</v>
      </c>
      <c r="B70" s="121" t="s">
        <v>108</v>
      </c>
      <c r="C70" s="19" t="s">
        <v>90</v>
      </c>
      <c r="D70" s="118" t="s">
        <v>18</v>
      </c>
      <c r="E70" s="19" t="s">
        <v>152</v>
      </c>
      <c r="F70" s="112" t="s">
        <v>153</v>
      </c>
      <c r="G70" s="88" t="s">
        <v>154</v>
      </c>
      <c r="H70" s="38">
        <v>169892866.40000001</v>
      </c>
    </row>
    <row r="71" spans="1:11" s="115" customFormat="1" ht="13.5" hidden="1" thickBot="1" x14ac:dyDescent="0.3">
      <c r="A71" s="119"/>
      <c r="B71" s="120"/>
      <c r="C71" s="118"/>
      <c r="D71" s="118"/>
      <c r="E71" s="118"/>
      <c r="F71" s="112"/>
      <c r="G71" s="88"/>
      <c r="H71" s="38"/>
      <c r="J71" s="114"/>
    </row>
    <row r="72" spans="1:11" s="115" customFormat="1" ht="13.5" hidden="1" thickBot="1" x14ac:dyDescent="0.3">
      <c r="A72" s="119"/>
      <c r="B72" s="120"/>
      <c r="C72" s="118"/>
      <c r="D72" s="118"/>
      <c r="E72" s="118"/>
      <c r="F72" s="112"/>
      <c r="G72" s="88"/>
      <c r="H72" s="38"/>
      <c r="J72" s="114"/>
    </row>
    <row r="73" spans="1:11" s="115" customFormat="1" ht="13.5" hidden="1" thickBot="1" x14ac:dyDescent="0.3">
      <c r="A73" s="119"/>
      <c r="B73" s="120"/>
      <c r="C73" s="118"/>
      <c r="D73" s="118"/>
      <c r="E73" s="118"/>
      <c r="F73" s="112"/>
      <c r="G73" s="88"/>
      <c r="H73" s="38"/>
      <c r="J73" s="114"/>
    </row>
    <row r="74" spans="1:11" s="115" customFormat="1" ht="13.5" hidden="1" thickBot="1" x14ac:dyDescent="0.3">
      <c r="A74" s="119"/>
      <c r="B74" s="122"/>
      <c r="C74" s="118"/>
      <c r="D74" s="118"/>
      <c r="E74" s="118"/>
      <c r="F74" s="112"/>
      <c r="G74" s="88"/>
      <c r="H74" s="38"/>
      <c r="J74" s="114"/>
    </row>
    <row r="75" spans="1:11" s="115" customFormat="1" ht="13.5" hidden="1" thickBot="1" x14ac:dyDescent="0.3">
      <c r="A75" s="119"/>
      <c r="B75" s="120"/>
      <c r="C75" s="118"/>
      <c r="D75" s="118"/>
      <c r="E75" s="118"/>
      <c r="F75" s="112"/>
      <c r="G75" s="88"/>
      <c r="H75" s="38"/>
    </row>
    <row r="76" spans="1:11" s="115" customFormat="1" ht="13.5" hidden="1" thickBot="1" x14ac:dyDescent="0.3">
      <c r="A76" s="119"/>
      <c r="B76" s="120"/>
      <c r="C76" s="118"/>
      <c r="D76" s="118"/>
      <c r="E76" s="118"/>
      <c r="F76" s="112"/>
      <c r="G76" s="88"/>
      <c r="H76" s="38"/>
    </row>
    <row r="77" spans="1:11" s="115" customFormat="1" ht="13.5" hidden="1" thickBot="1" x14ac:dyDescent="0.3">
      <c r="A77" s="119"/>
      <c r="B77" s="120"/>
      <c r="C77" s="118"/>
      <c r="D77" s="118"/>
      <c r="E77" s="118"/>
      <c r="F77" s="112"/>
      <c r="G77" s="88"/>
      <c r="H77" s="38"/>
    </row>
    <row r="78" spans="1:11" s="115" customFormat="1" ht="13.5" hidden="1" thickBot="1" x14ac:dyDescent="0.3">
      <c r="A78" s="119"/>
      <c r="B78" s="120"/>
      <c r="C78" s="118"/>
      <c r="D78" s="118"/>
      <c r="E78" s="118"/>
      <c r="F78" s="112"/>
      <c r="G78" s="88"/>
      <c r="H78" s="38"/>
    </row>
    <row r="79" spans="1:11" s="115" customFormat="1" ht="13.5" hidden="1" thickBot="1" x14ac:dyDescent="0.3">
      <c r="A79" s="119"/>
      <c r="B79" s="120"/>
      <c r="C79" s="118"/>
      <c r="D79" s="118"/>
      <c r="E79" s="118"/>
      <c r="F79" s="112"/>
      <c r="G79" s="88"/>
      <c r="H79" s="38"/>
    </row>
    <row r="80" spans="1:11" s="115" customFormat="1" ht="13.5" hidden="1" thickBot="1" x14ac:dyDescent="0.3">
      <c r="A80" s="119"/>
      <c r="B80" s="120"/>
      <c r="C80" s="118"/>
      <c r="D80" s="118"/>
      <c r="E80" s="118"/>
      <c r="F80" s="112"/>
      <c r="G80" s="88"/>
      <c r="H80" s="38"/>
    </row>
    <row r="81" spans="1:9" s="115" customFormat="1" ht="13.5" hidden="1" thickBot="1" x14ac:dyDescent="0.3">
      <c r="A81" s="119"/>
      <c r="B81" s="120"/>
      <c r="C81" s="123"/>
      <c r="D81" s="118"/>
      <c r="E81" s="118"/>
      <c r="F81" s="112"/>
      <c r="G81" s="88"/>
      <c r="H81" s="38"/>
    </row>
    <row r="82" spans="1:9" s="115" customFormat="1" ht="13.5" hidden="1" thickBot="1" x14ac:dyDescent="0.3">
      <c r="A82" s="119"/>
      <c r="B82" s="120"/>
      <c r="C82" s="123"/>
      <c r="D82" s="118"/>
      <c r="E82" s="118"/>
      <c r="F82" s="112"/>
      <c r="G82" s="88"/>
      <c r="H82" s="38"/>
      <c r="I82" s="113"/>
    </row>
    <row r="83" spans="1:9" s="115" customFormat="1" ht="13.5" hidden="1" thickBot="1" x14ac:dyDescent="0.3">
      <c r="A83" s="119"/>
      <c r="B83" s="120"/>
      <c r="C83" s="123"/>
      <c r="D83" s="118"/>
      <c r="E83" s="118"/>
      <c r="F83" s="112"/>
      <c r="G83" s="88"/>
      <c r="H83" s="38"/>
    </row>
    <row r="84" spans="1:9" s="115" customFormat="1" ht="13.5" hidden="1" thickBot="1" x14ac:dyDescent="0.3">
      <c r="A84" s="119"/>
      <c r="B84" s="120"/>
      <c r="C84" s="123"/>
      <c r="D84" s="118"/>
      <c r="E84" s="118"/>
      <c r="F84" s="112"/>
      <c r="G84" s="88"/>
      <c r="H84" s="38"/>
    </row>
    <row r="85" spans="1:9" s="115" customFormat="1" ht="13.5" hidden="1" thickBot="1" x14ac:dyDescent="0.3">
      <c r="A85" s="119"/>
      <c r="B85" s="120"/>
      <c r="C85" s="123"/>
      <c r="D85" s="118"/>
      <c r="E85" s="118"/>
      <c r="F85" s="112"/>
      <c r="G85" s="88"/>
      <c r="H85" s="38"/>
    </row>
    <row r="86" spans="1:9" s="115" customFormat="1" ht="13.5" hidden="1" thickBot="1" x14ac:dyDescent="0.3">
      <c r="A86" s="119"/>
      <c r="B86" s="120"/>
      <c r="C86" s="123"/>
      <c r="D86" s="118"/>
      <c r="E86" s="118"/>
      <c r="F86" s="112"/>
      <c r="G86" s="88"/>
      <c r="H86" s="38"/>
    </row>
    <row r="87" spans="1:9" s="115" customFormat="1" ht="13.5" hidden="1" thickBot="1" x14ac:dyDescent="0.3">
      <c r="A87" s="119"/>
      <c r="B87" s="120"/>
      <c r="C87" s="123"/>
      <c r="D87" s="118"/>
      <c r="E87" s="118"/>
      <c r="F87" s="112"/>
      <c r="G87" s="88"/>
      <c r="H87" s="38"/>
    </row>
    <row r="88" spans="1:9" s="115" customFormat="1" ht="13.5" hidden="1" thickBot="1" x14ac:dyDescent="0.3">
      <c r="A88" s="119"/>
      <c r="B88" s="120"/>
      <c r="C88" s="123"/>
      <c r="D88" s="118"/>
      <c r="E88" s="118"/>
      <c r="F88" s="112"/>
      <c r="G88" s="88"/>
      <c r="H88" s="38"/>
    </row>
    <row r="89" spans="1:9" s="115" customFormat="1" ht="13.5" hidden="1" thickBot="1" x14ac:dyDescent="0.3">
      <c r="A89" s="119"/>
      <c r="B89" s="120"/>
      <c r="C89" s="123"/>
      <c r="D89" s="118"/>
      <c r="E89" s="118"/>
      <c r="F89" s="112"/>
      <c r="G89" s="88"/>
      <c r="H89" s="38"/>
    </row>
    <row r="90" spans="1:9" s="115" customFormat="1" ht="13.5" hidden="1" thickBot="1" x14ac:dyDescent="0.3">
      <c r="A90" s="119"/>
      <c r="B90" s="120"/>
      <c r="C90" s="123"/>
      <c r="D90" s="118"/>
      <c r="E90" s="118"/>
      <c r="F90" s="112"/>
      <c r="G90" s="112"/>
      <c r="H90" s="38"/>
    </row>
    <row r="91" spans="1:9" s="115" customFormat="1" ht="13.5" hidden="1" thickBot="1" x14ac:dyDescent="0.3">
      <c r="A91" s="119"/>
      <c r="B91" s="120"/>
      <c r="C91" s="123"/>
      <c r="D91" s="118"/>
      <c r="E91" s="118"/>
      <c r="F91" s="112"/>
      <c r="G91" s="112"/>
      <c r="H91" s="38"/>
    </row>
    <row r="92" spans="1:9" s="115" customFormat="1" ht="13.5" hidden="1" thickBot="1" x14ac:dyDescent="0.3">
      <c r="A92" s="119"/>
      <c r="B92" s="120"/>
      <c r="C92" s="123"/>
      <c r="D92" s="118"/>
      <c r="E92" s="118"/>
      <c r="F92" s="112"/>
      <c r="G92" s="112"/>
      <c r="H92" s="38"/>
    </row>
    <row r="93" spans="1:9" s="115" customFormat="1" ht="13.5" hidden="1" thickBot="1" x14ac:dyDescent="0.3">
      <c r="A93" s="119"/>
      <c r="B93" s="120"/>
      <c r="C93" s="123"/>
      <c r="D93" s="118"/>
      <c r="E93" s="118"/>
      <c r="F93" s="112"/>
      <c r="G93" s="112"/>
      <c r="H93" s="38"/>
    </row>
    <row r="94" spans="1:9" s="115" customFormat="1" ht="13.5" hidden="1" thickBot="1" x14ac:dyDescent="0.3">
      <c r="A94" s="124"/>
      <c r="B94" s="125"/>
      <c r="C94" s="126"/>
      <c r="D94" s="127"/>
      <c r="E94" s="127"/>
      <c r="F94" s="128"/>
      <c r="G94" s="128"/>
      <c r="H94" s="129"/>
    </row>
    <row r="95" spans="1:9" s="115" customFormat="1" ht="13.5" hidden="1" thickBot="1" x14ac:dyDescent="0.3">
      <c r="A95" s="119"/>
      <c r="B95" s="120"/>
      <c r="C95" s="123"/>
      <c r="D95" s="118"/>
      <c r="E95" s="118"/>
      <c r="F95" s="112"/>
      <c r="G95" s="112"/>
      <c r="H95" s="38"/>
    </row>
    <row r="96" spans="1:9" s="115" customFormat="1" ht="13.5" hidden="1" thickBot="1" x14ac:dyDescent="0.3">
      <c r="A96" s="119"/>
      <c r="B96" s="120"/>
      <c r="C96" s="123"/>
      <c r="D96" s="118"/>
      <c r="E96" s="118"/>
      <c r="F96" s="112"/>
      <c r="G96" s="112"/>
      <c r="H96" s="38"/>
    </row>
    <row r="97" spans="1:9" s="115" customFormat="1" ht="13.5" hidden="1" thickBot="1" x14ac:dyDescent="0.3">
      <c r="A97" s="59"/>
      <c r="B97" s="61"/>
      <c r="C97" s="130"/>
      <c r="D97" s="131"/>
      <c r="E97" s="131"/>
      <c r="F97" s="130"/>
      <c r="G97" s="130"/>
      <c r="H97" s="39"/>
    </row>
    <row r="98" spans="1:9" s="115" customFormat="1" ht="13.5" hidden="1" thickBot="1" x14ac:dyDescent="0.3">
      <c r="A98" s="59"/>
      <c r="B98" s="61"/>
      <c r="C98" s="130"/>
      <c r="D98" s="131"/>
      <c r="E98" s="131"/>
      <c r="F98" s="130"/>
      <c r="G98" s="130"/>
      <c r="H98" s="39"/>
    </row>
    <row r="99" spans="1:9" s="115" customFormat="1" ht="13.5" hidden="1" thickBot="1" x14ac:dyDescent="0.3">
      <c r="A99" s="59"/>
      <c r="B99" s="61"/>
      <c r="C99" s="130"/>
      <c r="D99" s="131"/>
      <c r="E99" s="131"/>
      <c r="F99" s="130"/>
      <c r="G99" s="130"/>
      <c r="H99" s="39"/>
    </row>
    <row r="100" spans="1:9" s="115" customFormat="1" ht="13.5" hidden="1" thickBot="1" x14ac:dyDescent="0.3">
      <c r="A100" s="59"/>
      <c r="B100" s="61"/>
      <c r="C100" s="131"/>
      <c r="D100" s="131"/>
      <c r="E100" s="131"/>
      <c r="F100" s="130"/>
      <c r="G100" s="130"/>
      <c r="H100" s="39"/>
    </row>
    <row r="101" spans="1:9" s="115" customFormat="1" ht="13.5" hidden="1" thickBot="1" x14ac:dyDescent="0.3">
      <c r="A101" s="59"/>
      <c r="B101" s="61"/>
      <c r="C101" s="131"/>
      <c r="D101" s="131"/>
      <c r="E101" s="131"/>
      <c r="F101" s="130"/>
      <c r="G101" s="130"/>
      <c r="H101" s="39"/>
    </row>
    <row r="102" spans="1:9" s="115" customFormat="1" ht="13.5" hidden="1" thickBot="1" x14ac:dyDescent="0.3">
      <c r="A102" s="59"/>
      <c r="B102" s="61"/>
      <c r="C102" s="131"/>
      <c r="D102" s="131"/>
      <c r="E102" s="131"/>
      <c r="F102" s="131"/>
      <c r="G102" s="131"/>
      <c r="H102" s="39"/>
    </row>
    <row r="103" spans="1:9" s="115" customFormat="1" ht="13.5" hidden="1" thickBot="1" x14ac:dyDescent="0.3">
      <c r="A103" s="59"/>
      <c r="B103" s="61"/>
      <c r="C103" s="131"/>
      <c r="D103" s="131"/>
      <c r="E103" s="131"/>
      <c r="F103" s="131"/>
      <c r="G103" s="131"/>
      <c r="H103" s="39"/>
    </row>
    <row r="104" spans="1:9" s="115" customFormat="1" ht="13.5" hidden="1" thickBot="1" x14ac:dyDescent="0.3">
      <c r="A104" s="59"/>
      <c r="B104" s="61"/>
      <c r="C104" s="131"/>
      <c r="D104" s="131"/>
      <c r="E104" s="131"/>
      <c r="F104" s="131"/>
      <c r="G104" s="131"/>
      <c r="H104" s="39"/>
    </row>
    <row r="105" spans="1:9" s="115" customFormat="1" ht="13.5" hidden="1" thickBot="1" x14ac:dyDescent="0.3">
      <c r="A105" s="59"/>
      <c r="B105" s="61"/>
      <c r="C105" s="131"/>
      <c r="D105" s="131"/>
      <c r="E105" s="131"/>
      <c r="F105" s="131"/>
      <c r="G105" s="131"/>
      <c r="H105" s="39"/>
    </row>
    <row r="106" spans="1:9" s="115" customFormat="1" ht="13.5" hidden="1" thickBot="1" x14ac:dyDescent="0.3">
      <c r="A106" s="59"/>
      <c r="B106" s="61"/>
      <c r="C106" s="131"/>
      <c r="D106" s="131"/>
      <c r="E106" s="131"/>
      <c r="F106" s="131"/>
      <c r="G106" s="131"/>
      <c r="H106" s="39"/>
    </row>
    <row r="107" spans="1:9" ht="15.75" hidden="1" thickBot="1" x14ac:dyDescent="0.3">
      <c r="A107" s="132"/>
      <c r="B107" s="133"/>
      <c r="C107" s="134"/>
      <c r="D107" s="134"/>
      <c r="E107" s="134"/>
      <c r="F107" s="134"/>
      <c r="G107" s="134"/>
      <c r="H107" s="135"/>
    </row>
    <row r="108" spans="1:9" ht="15.75" hidden="1" thickBot="1" x14ac:dyDescent="0.3">
      <c r="A108" s="136"/>
      <c r="B108" s="137"/>
      <c r="C108" s="138"/>
      <c r="D108" s="138"/>
      <c r="E108" s="138"/>
      <c r="F108" s="138"/>
      <c r="G108" s="138"/>
      <c r="H108" s="139"/>
    </row>
    <row r="109" spans="1:9" ht="15.75" hidden="1" thickBot="1" x14ac:dyDescent="0.3">
      <c r="A109" s="136"/>
      <c r="B109" s="137"/>
      <c r="C109" s="138"/>
      <c r="D109" s="138"/>
      <c r="E109" s="138"/>
      <c r="F109" s="138"/>
      <c r="G109" s="138"/>
      <c r="H109" s="139"/>
    </row>
    <row r="110" spans="1:9" ht="15.75" hidden="1" thickBot="1" x14ac:dyDescent="0.3">
      <c r="A110" s="136"/>
      <c r="B110" s="137"/>
      <c r="C110" s="138"/>
      <c r="D110" s="138"/>
      <c r="E110" s="138"/>
      <c r="F110" s="140"/>
      <c r="G110" s="140"/>
      <c r="H110" s="139"/>
    </row>
    <row r="111" spans="1:9" ht="15.75" hidden="1" thickBot="1" x14ac:dyDescent="0.3">
      <c r="A111" s="141"/>
      <c r="B111" s="142"/>
      <c r="C111" s="138"/>
      <c r="D111" s="138"/>
      <c r="E111" s="138"/>
      <c r="F111" s="138"/>
      <c r="G111" s="138"/>
      <c r="H111" s="139"/>
      <c r="I111" s="1"/>
    </row>
    <row r="112" spans="1:9" ht="15.75" hidden="1" thickBot="1" x14ac:dyDescent="0.3">
      <c r="A112" s="143"/>
      <c r="B112" s="144"/>
      <c r="C112" s="134"/>
      <c r="D112" s="134"/>
      <c r="E112" s="134"/>
      <c r="F112" s="134"/>
      <c r="G112" s="134"/>
      <c r="H112" s="135"/>
      <c r="I112" s="1"/>
    </row>
    <row r="113" spans="1:10" ht="15.75" hidden="1" thickBot="1" x14ac:dyDescent="0.3">
      <c r="A113" s="143"/>
      <c r="B113" s="144"/>
      <c r="C113" s="145"/>
      <c r="D113" s="145"/>
      <c r="E113" s="146"/>
      <c r="F113" s="146"/>
      <c r="G113" s="147"/>
      <c r="H113" s="135"/>
    </row>
    <row r="114" spans="1:10" ht="46.5" hidden="1" customHeight="1" thickBot="1" x14ac:dyDescent="0.3">
      <c r="A114" s="143"/>
      <c r="B114" s="144"/>
      <c r="C114" s="145"/>
      <c r="D114" s="145"/>
      <c r="E114" s="146"/>
      <c r="F114" s="146"/>
      <c r="G114" s="147"/>
      <c r="H114" s="135"/>
      <c r="I114" s="148"/>
    </row>
    <row r="115" spans="1:10" ht="15.75" hidden="1" thickBot="1" x14ac:dyDescent="0.3">
      <c r="A115" s="141"/>
      <c r="B115" s="142"/>
      <c r="C115" s="138"/>
      <c r="D115" s="138"/>
      <c r="E115" s="138"/>
      <c r="F115" s="138"/>
      <c r="G115" s="138"/>
      <c r="H115" s="139"/>
    </row>
    <row r="116" spans="1:10" ht="15.75" hidden="1" thickBot="1" x14ac:dyDescent="0.3">
      <c r="A116" s="141"/>
      <c r="B116" s="142"/>
      <c r="C116" s="145"/>
      <c r="D116" s="145"/>
      <c r="E116" s="146"/>
      <c r="F116" s="146"/>
      <c r="G116" s="147"/>
      <c r="H116" s="139"/>
      <c r="I116" s="149"/>
    </row>
    <row r="117" spans="1:10" ht="15.75" hidden="1" thickBot="1" x14ac:dyDescent="0.3">
      <c r="A117" s="141"/>
      <c r="B117" s="142"/>
      <c r="C117" s="145"/>
      <c r="D117" s="145"/>
      <c r="E117" s="146"/>
      <c r="F117" s="146"/>
      <c r="G117" s="147"/>
      <c r="H117" s="139"/>
      <c r="I117" s="150"/>
    </row>
    <row r="118" spans="1:10" ht="15.75" hidden="1" thickBot="1" x14ac:dyDescent="0.3">
      <c r="A118" s="141"/>
      <c r="B118" s="142"/>
      <c r="C118" s="145"/>
      <c r="D118" s="145"/>
      <c r="E118" s="146"/>
      <c r="F118" s="146"/>
      <c r="G118" s="147"/>
      <c r="H118" s="139"/>
      <c r="I118" s="150"/>
    </row>
    <row r="119" spans="1:10" ht="15.75" hidden="1" thickBot="1" x14ac:dyDescent="0.3">
      <c r="A119" s="141"/>
      <c r="B119" s="142"/>
      <c r="C119" s="145"/>
      <c r="D119" s="145"/>
      <c r="E119" s="146"/>
      <c r="F119" s="146"/>
      <c r="G119" s="147"/>
      <c r="H119" s="139"/>
      <c r="I119" s="150"/>
    </row>
    <row r="120" spans="1:10" ht="15.75" hidden="1" thickBot="1" x14ac:dyDescent="0.3">
      <c r="A120" s="141"/>
      <c r="B120" s="142"/>
      <c r="C120" s="145"/>
      <c r="D120" s="145"/>
      <c r="E120" s="146"/>
      <c r="F120" s="146"/>
      <c r="G120" s="147"/>
      <c r="H120" s="139"/>
      <c r="I120" s="150"/>
      <c r="J120" s="151"/>
    </row>
    <row r="121" spans="1:10" ht="15.75" hidden="1" thickBot="1" x14ac:dyDescent="0.3">
      <c r="A121" s="141"/>
      <c r="B121" s="142"/>
      <c r="C121" s="145"/>
      <c r="D121" s="145"/>
      <c r="E121" s="152"/>
      <c r="F121" s="152"/>
      <c r="G121" s="153"/>
      <c r="H121" s="139"/>
      <c r="I121" s="150"/>
      <c r="J121" s="154"/>
    </row>
    <row r="122" spans="1:10" ht="15.75" hidden="1" thickBot="1" x14ac:dyDescent="0.3">
      <c r="A122" s="141"/>
      <c r="B122" s="142"/>
      <c r="C122" s="145"/>
      <c r="D122" s="145"/>
      <c r="E122" s="146"/>
      <c r="F122" s="146"/>
      <c r="G122" s="147"/>
      <c r="H122" s="155"/>
      <c r="I122" s="156"/>
    </row>
    <row r="123" spans="1:10" ht="15.75" hidden="1" thickBot="1" x14ac:dyDescent="0.3">
      <c r="A123" s="141"/>
      <c r="B123" s="142"/>
      <c r="C123" s="145"/>
      <c r="D123" s="145"/>
      <c r="E123" s="146"/>
      <c r="F123" s="146"/>
      <c r="G123" s="147"/>
      <c r="H123" s="155"/>
      <c r="I123" s="150"/>
    </row>
    <row r="124" spans="1:10" ht="15.75" hidden="1" thickBot="1" x14ac:dyDescent="0.3">
      <c r="A124" s="141"/>
      <c r="B124" s="142"/>
      <c r="C124" s="145"/>
      <c r="D124" s="145"/>
      <c r="E124" s="146"/>
      <c r="F124" s="146"/>
      <c r="G124" s="147"/>
      <c r="H124" s="155"/>
      <c r="I124" s="150"/>
    </row>
    <row r="125" spans="1:10" ht="15.75" hidden="1" thickBot="1" x14ac:dyDescent="0.3">
      <c r="A125" s="136"/>
      <c r="B125" s="142"/>
      <c r="C125" s="145"/>
      <c r="D125" s="145"/>
      <c r="E125" s="145"/>
      <c r="F125" s="138"/>
      <c r="G125" s="138"/>
      <c r="H125" s="155"/>
      <c r="I125" s="150"/>
    </row>
    <row r="126" spans="1:10" ht="15.75" hidden="1" thickBot="1" x14ac:dyDescent="0.3">
      <c r="A126" s="141"/>
      <c r="B126" s="142"/>
      <c r="C126" s="145"/>
      <c r="D126" s="145"/>
      <c r="E126" s="146"/>
      <c r="F126" s="146"/>
      <c r="G126" s="147"/>
      <c r="H126" s="155"/>
      <c r="I126" s="150"/>
    </row>
    <row r="127" spans="1:10" ht="15.75" hidden="1" thickBot="1" x14ac:dyDescent="0.3">
      <c r="A127" s="141"/>
      <c r="B127" s="142"/>
      <c r="C127" s="145"/>
      <c r="D127" s="145"/>
      <c r="E127" s="146"/>
      <c r="F127" s="146"/>
      <c r="G127" s="147"/>
      <c r="H127" s="155"/>
    </row>
    <row r="128" spans="1:10" ht="15.75" hidden="1" thickBot="1" x14ac:dyDescent="0.3">
      <c r="A128" s="141"/>
      <c r="B128" s="142"/>
      <c r="C128" s="145"/>
      <c r="D128" s="145"/>
      <c r="E128" s="146"/>
      <c r="F128" s="146"/>
      <c r="G128" s="147"/>
      <c r="H128" s="155"/>
    </row>
    <row r="129" spans="1:8" ht="15.75" hidden="1" thickBot="1" x14ac:dyDescent="0.3">
      <c r="A129" s="141"/>
      <c r="B129" s="142"/>
      <c r="C129" s="145"/>
      <c r="D129" s="145"/>
      <c r="E129" s="146"/>
      <c r="F129" s="146"/>
      <c r="G129" s="147"/>
      <c r="H129" s="155"/>
    </row>
    <row r="130" spans="1:8" ht="15.75" hidden="1" thickBot="1" x14ac:dyDescent="0.3">
      <c r="A130" s="143"/>
      <c r="B130" s="144"/>
      <c r="C130" s="145"/>
      <c r="D130" s="145"/>
      <c r="E130" s="146"/>
      <c r="F130" s="146"/>
      <c r="G130" s="147"/>
      <c r="H130" s="157"/>
    </row>
    <row r="131" spans="1:8" ht="15.75" hidden="1" thickBot="1" x14ac:dyDescent="0.3">
      <c r="A131" s="141"/>
      <c r="B131" s="142"/>
      <c r="C131" s="145"/>
      <c r="D131" s="145"/>
      <c r="E131" s="146"/>
      <c r="F131" s="152"/>
      <c r="G131" s="153"/>
      <c r="H131" s="155"/>
    </row>
  </sheetData>
  <mergeCells count="2">
    <mergeCell ref="A1:D1"/>
    <mergeCell ref="A37:H37"/>
  </mergeCells>
  <dataValidations count="1">
    <dataValidation type="list" allowBlank="1" showInputMessage="1" showErrorMessage="1" sqref="C3:C4" xr:uid="{9D888738-700D-4379-A8B9-3A5E6178AE98}">
      <formula1>"C,S"</formula1>
    </dataValidation>
  </dataValidations>
  <pageMargins left="0.7" right="0.7" top="0.75" bottom="0.75" header="0.3" footer="0.3"/>
  <pageSetup scale="57" orientation="portrait" horizontalDpi="4294967293" r:id="rId1"/>
  <rowBreaks count="1" manualBreakCount="1">
    <brk id="36" max="16383" man="1"/>
  </rowBreaks>
  <colBreaks count="1" manualBreakCount="1">
    <brk id="8" max="1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ADI(ACU 000 DC 000-24-03</vt:lpstr>
      <vt:lpstr>'ADI(ACU 000 DC 000-24-03'!Área_de_impresión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EAT</dc:creator>
  <cp:lastModifiedBy>USER EAT</cp:lastModifiedBy>
  <dcterms:created xsi:type="dcterms:W3CDTF">2026-03-20T22:41:58Z</dcterms:created>
  <dcterms:modified xsi:type="dcterms:W3CDTF">2026-03-27T13:25:37Z</dcterms:modified>
</cp:coreProperties>
</file>